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15" yWindow="945" windowWidth="24600" windowHeight="11145" tabRatio="724"/>
  </bookViews>
  <sheets>
    <sheet name="стр.1_2" sheetId="4" r:id="rId1"/>
  </sheets>
  <definedNames>
    <definedName name="_xlnm._FilterDatabase" localSheetId="0" hidden="1">стр.1_2!$A$17:$CA$163</definedName>
    <definedName name="TABLE" localSheetId="0">стр.1_2!#REF!</definedName>
    <definedName name="TABLE_2" localSheetId="0">стр.1_2!#REF!</definedName>
    <definedName name="_xlnm.Print_Area" localSheetId="0">стр.1_2!$A$1:$CA$163</definedName>
  </definedNames>
  <calcPr calcId="145621"/>
</workbook>
</file>

<file path=xl/calcChain.xml><?xml version="1.0" encoding="utf-8"?>
<calcChain xmlns="http://schemas.openxmlformats.org/spreadsheetml/2006/main">
  <c r="BZ162" i="4" l="1"/>
  <c r="BZ161" i="4"/>
  <c r="BZ159" i="4"/>
  <c r="BZ157" i="4"/>
  <c r="BZ156" i="4"/>
  <c r="BZ155" i="4"/>
  <c r="BZ154" i="4"/>
  <c r="BZ153" i="4"/>
  <c r="BZ152" i="4"/>
  <c r="BZ151" i="4"/>
  <c r="BZ150" i="4"/>
  <c r="BZ149" i="4"/>
  <c r="BZ148" i="4"/>
  <c r="BZ147" i="4"/>
  <c r="BZ146" i="4"/>
  <c r="BZ145" i="4"/>
  <c r="BZ144" i="4"/>
  <c r="BZ143" i="4"/>
  <c r="BZ142" i="4"/>
  <c r="BZ141" i="4"/>
  <c r="BZ140" i="4"/>
  <c r="BZ139" i="4"/>
  <c r="BZ138" i="4"/>
  <c r="BZ137" i="4"/>
  <c r="BZ136" i="4"/>
  <c r="BZ135" i="4"/>
  <c r="BZ134" i="4"/>
  <c r="BZ133" i="4"/>
  <c r="BZ132" i="4"/>
  <c r="BZ131" i="4"/>
  <c r="BZ127" i="4"/>
  <c r="BZ126" i="4"/>
  <c r="BZ111" i="4"/>
  <c r="BZ106" i="4"/>
  <c r="BZ98" i="4"/>
  <c r="BZ97" i="4"/>
  <c r="BZ95" i="4"/>
  <c r="BZ83" i="4"/>
  <c r="BZ79" i="4"/>
  <c r="BZ73" i="4"/>
  <c r="BZ69" i="4"/>
  <c r="BZ68" i="4"/>
  <c r="BY163" i="4"/>
  <c r="BY162" i="4"/>
  <c r="BY161" i="4"/>
  <c r="BY160" i="4"/>
  <c r="BY159" i="4"/>
  <c r="BY158" i="4"/>
  <c r="BY157" i="4"/>
  <c r="BY156" i="4"/>
  <c r="BY155" i="4"/>
  <c r="BY154" i="4"/>
  <c r="BY153" i="4"/>
  <c r="BY152" i="4"/>
  <c r="BY151" i="4"/>
  <c r="BY150" i="4"/>
  <c r="BY149" i="4"/>
  <c r="BY148" i="4"/>
  <c r="BY147" i="4"/>
  <c r="BY146" i="4"/>
  <c r="BY145" i="4"/>
  <c r="BY144" i="4"/>
  <c r="BY143" i="4"/>
  <c r="BY142" i="4"/>
  <c r="BY141" i="4"/>
  <c r="BY140" i="4"/>
  <c r="BY139" i="4"/>
  <c r="BY138" i="4"/>
  <c r="BY137" i="4"/>
  <c r="BY136" i="4"/>
  <c r="BY135" i="4"/>
  <c r="BY134" i="4"/>
  <c r="BY133" i="4"/>
  <c r="BY132" i="4"/>
  <c r="BY131" i="4"/>
  <c r="BY128" i="4"/>
  <c r="BY127" i="4"/>
  <c r="BY126" i="4"/>
  <c r="BY111" i="4"/>
  <c r="BY108" i="4"/>
  <c r="BY107" i="4"/>
  <c r="BY106" i="4"/>
  <c r="BY105" i="4"/>
  <c r="BY104" i="4"/>
  <c r="BY103" i="4"/>
  <c r="BY102" i="4"/>
  <c r="BY101" i="4"/>
  <c r="BY100" i="4"/>
  <c r="BY99" i="4"/>
  <c r="BY98" i="4"/>
  <c r="BY97" i="4"/>
  <c r="BY96" i="4"/>
  <c r="BY95" i="4"/>
  <c r="BY94" i="4"/>
  <c r="BY93" i="4"/>
  <c r="BY92" i="4"/>
  <c r="BY91" i="4"/>
  <c r="BY90" i="4"/>
  <c r="BY89" i="4"/>
  <c r="BY88" i="4"/>
  <c r="BY87" i="4"/>
  <c r="BY86" i="4"/>
  <c r="BY85" i="4"/>
  <c r="BY84" i="4"/>
  <c r="BY83" i="4"/>
  <c r="BY82" i="4"/>
  <c r="BY80" i="4"/>
  <c r="BY79" i="4"/>
  <c r="BY78" i="4"/>
  <c r="BY77" i="4"/>
  <c r="BY76" i="4"/>
  <c r="BY75" i="4"/>
  <c r="BY74" i="4"/>
  <c r="BY73" i="4"/>
  <c r="BY70" i="4"/>
  <c r="BY69" i="4"/>
  <c r="BY68" i="4"/>
  <c r="BY67" i="4"/>
  <c r="BY65" i="4"/>
  <c r="BY64" i="4"/>
  <c r="BY63" i="4"/>
  <c r="BY62" i="4"/>
  <c r="BY61" i="4"/>
  <c r="BY60" i="4"/>
  <c r="BZ60" i="4"/>
  <c r="BZ35" i="4"/>
  <c r="BY35" i="4"/>
  <c r="BZ33" i="4"/>
  <c r="BY33" i="4"/>
  <c r="BY31" i="4"/>
  <c r="BY30" i="4"/>
  <c r="BZ30" i="4" s="1"/>
  <c r="BZ31" i="4"/>
  <c r="BW162" i="4"/>
  <c r="BW161" i="4"/>
  <c r="BW160" i="4"/>
  <c r="BW159" i="4"/>
  <c r="BW158" i="4"/>
  <c r="BW157" i="4"/>
  <c r="BW156" i="4"/>
  <c r="BW155" i="4"/>
  <c r="BW154" i="4"/>
  <c r="BW153" i="4"/>
  <c r="BW152" i="4"/>
  <c r="BW151" i="4"/>
  <c r="BW150" i="4"/>
  <c r="BW149" i="4"/>
  <c r="BW148" i="4"/>
  <c r="BW147" i="4"/>
  <c r="BW146" i="4"/>
  <c r="BW145" i="4"/>
  <c r="BW144" i="4"/>
  <c r="BW143" i="4"/>
  <c r="BW142" i="4"/>
  <c r="BW141" i="4"/>
  <c r="BW140" i="4"/>
  <c r="BW139" i="4"/>
  <c r="BW138" i="4"/>
  <c r="BW137" i="4"/>
  <c r="BW136" i="4"/>
  <c r="BW135" i="4"/>
  <c r="BW134" i="4"/>
  <c r="BW133" i="4"/>
  <c r="BW132" i="4"/>
  <c r="BW131" i="4"/>
  <c r="BW128" i="4"/>
  <c r="BW127" i="4"/>
  <c r="BW126" i="4"/>
  <c r="BW111" i="4"/>
  <c r="BW108" i="4"/>
  <c r="BW107" i="4"/>
  <c r="BW106" i="4"/>
  <c r="BW105" i="4"/>
  <c r="BW104" i="4"/>
  <c r="BW103" i="4"/>
  <c r="BW102" i="4"/>
  <c r="BW101" i="4"/>
  <c r="BW100" i="4"/>
  <c r="BW99" i="4"/>
  <c r="BW98" i="4"/>
  <c r="BW97" i="4"/>
  <c r="BW96" i="4"/>
  <c r="BW95" i="4"/>
  <c r="BW94" i="4"/>
  <c r="BW93" i="4"/>
  <c r="BW92" i="4"/>
  <c r="BW91" i="4"/>
  <c r="BW90" i="4"/>
  <c r="BW89" i="4"/>
  <c r="BW88" i="4"/>
  <c r="BW87" i="4"/>
  <c r="BW86" i="4"/>
  <c r="BW85" i="4"/>
  <c r="BW84" i="4"/>
  <c r="BW83" i="4"/>
  <c r="BW82" i="4"/>
  <c r="BW80" i="4"/>
  <c r="BW79" i="4"/>
  <c r="BW78" i="4"/>
  <c r="BW77" i="4"/>
  <c r="BW76" i="4"/>
  <c r="BW75" i="4"/>
  <c r="BW74" i="4"/>
  <c r="BW73" i="4"/>
  <c r="BW70" i="4"/>
  <c r="BW69" i="4"/>
  <c r="BW68" i="4"/>
  <c r="BW67" i="4"/>
  <c r="BW65" i="4"/>
  <c r="BW64" i="4"/>
  <c r="BW63" i="4"/>
  <c r="BW62" i="4"/>
  <c r="BW61" i="4"/>
  <c r="BW60" i="4"/>
  <c r="BW35" i="4"/>
  <c r="BW33" i="4"/>
  <c r="BW31" i="4"/>
  <c r="BW130" i="4"/>
  <c r="BW129" i="4"/>
  <c r="BW125" i="4"/>
  <c r="BW124" i="4"/>
  <c r="BW123" i="4"/>
  <c r="BW122" i="4"/>
  <c r="BW121" i="4"/>
  <c r="BW120" i="4"/>
  <c r="BW119" i="4"/>
  <c r="BW118" i="4"/>
  <c r="BW117" i="4"/>
  <c r="BW116" i="4"/>
  <c r="BW115" i="4"/>
  <c r="BW114" i="4"/>
  <c r="BW113" i="4"/>
  <c r="BW112" i="4"/>
  <c r="BW110" i="4"/>
  <c r="BW109" i="4"/>
  <c r="BW81" i="4"/>
  <c r="BW72" i="4"/>
  <c r="BW71" i="4"/>
  <c r="BW66" i="4"/>
  <c r="BW59" i="4"/>
  <c r="BW58" i="4"/>
  <c r="BW57" i="4"/>
  <c r="BW56" i="4"/>
  <c r="BW55" i="4"/>
  <c r="BW54" i="4"/>
  <c r="BW53" i="4"/>
  <c r="BW52" i="4"/>
  <c r="BW51" i="4"/>
  <c r="BW50" i="4"/>
  <c r="BW49" i="4"/>
  <c r="BW48" i="4"/>
  <c r="BW47" i="4"/>
  <c r="BW46" i="4"/>
  <c r="BW45" i="4"/>
  <c r="BW44" i="4"/>
  <c r="BW43" i="4"/>
  <c r="BW42" i="4"/>
  <c r="BW19" i="4"/>
  <c r="BW20" i="4"/>
  <c r="BW21" i="4"/>
  <c r="BW22" i="4"/>
  <c r="BW23" i="4"/>
  <c r="BY66" i="4"/>
  <c r="BY125" i="4"/>
  <c r="BY124" i="4"/>
  <c r="BY123" i="4"/>
  <c r="BY122" i="4"/>
  <c r="BY121" i="4"/>
  <c r="BY120" i="4"/>
  <c r="BY119" i="4"/>
  <c r="BY118" i="4"/>
  <c r="BY117" i="4"/>
  <c r="BY116" i="4"/>
  <c r="BY115" i="4"/>
  <c r="BY114" i="4"/>
  <c r="BY113" i="4"/>
  <c r="BY112" i="4"/>
  <c r="BY129" i="4"/>
  <c r="BZ130" i="4"/>
  <c r="BY130" i="4"/>
  <c r="BZ110" i="4"/>
  <c r="BY110" i="4"/>
  <c r="BZ109" i="4"/>
  <c r="BY109" i="4"/>
  <c r="BZ81" i="4"/>
  <c r="BY81" i="4"/>
  <c r="BZ72" i="4"/>
  <c r="BY72" i="4"/>
  <c r="BZ71" i="4"/>
  <c r="BY71" i="4"/>
  <c r="BY59" i="4"/>
  <c r="BZ59" i="4" s="1"/>
  <c r="BY58" i="4"/>
  <c r="BZ58" i="4" s="1"/>
  <c r="BZ57" i="4"/>
  <c r="BY57" i="4"/>
  <c r="BY56" i="4"/>
  <c r="BY55" i="4"/>
  <c r="BY54" i="4"/>
  <c r="BY53" i="4"/>
  <c r="BY52" i="4"/>
  <c r="BY51" i="4"/>
  <c r="BY50" i="4"/>
  <c r="BY49" i="4"/>
  <c r="BY48" i="4"/>
  <c r="BY47" i="4"/>
  <c r="BY46" i="4"/>
  <c r="BY45" i="4"/>
  <c r="BY44" i="4"/>
  <c r="BY43" i="4"/>
  <c r="BY42" i="4"/>
  <c r="BZ28" i="4"/>
  <c r="BY28" i="4"/>
  <c r="BZ27" i="4"/>
  <c r="BY27" i="4"/>
  <c r="BZ23" i="4"/>
  <c r="BY23" i="4"/>
  <c r="BY22" i="4"/>
  <c r="BZ21" i="4"/>
  <c r="BY21" i="4"/>
  <c r="BY20" i="4"/>
  <c r="BZ19" i="4"/>
  <c r="BY19" i="4"/>
  <c r="AT40" i="4" l="1"/>
  <c r="AS40" i="4"/>
  <c r="AR40" i="4"/>
  <c r="AQ40" i="4"/>
  <c r="AP40" i="4"/>
  <c r="AO40" i="4"/>
  <c r="AT41" i="4" l="1"/>
  <c r="AS41" i="4"/>
  <c r="AR41" i="4"/>
  <c r="AQ41" i="4"/>
  <c r="AP41" i="4"/>
  <c r="AO41" i="4"/>
  <c r="AT39" i="4"/>
  <c r="AS39" i="4"/>
  <c r="AR39" i="4"/>
  <c r="AQ39" i="4"/>
  <c r="AP39" i="4"/>
  <c r="AO39" i="4"/>
  <c r="AT38" i="4"/>
  <c r="AS38" i="4"/>
  <c r="AR38" i="4"/>
  <c r="AQ38" i="4"/>
  <c r="AP38" i="4"/>
  <c r="AO38" i="4"/>
  <c r="AT37" i="4"/>
  <c r="AS37" i="4"/>
  <c r="AR37" i="4"/>
  <c r="AQ37" i="4"/>
  <c r="AP37" i="4"/>
  <c r="AO37" i="4"/>
  <c r="AT36" i="4"/>
  <c r="AS36" i="4"/>
  <c r="AR36" i="4"/>
  <c r="AQ36" i="4"/>
  <c r="AP36" i="4"/>
  <c r="AO36" i="4"/>
  <c r="AT35" i="4"/>
  <c r="AP35" i="4"/>
  <c r="AO35" i="4"/>
  <c r="AL35" i="4"/>
  <c r="J35" i="4" s="1"/>
  <c r="AK35" i="4"/>
  <c r="AK33" i="4" s="1"/>
  <c r="AJ35" i="4"/>
  <c r="H35" i="4" s="1"/>
  <c r="K35" i="4"/>
  <c r="G35" i="4"/>
  <c r="F35" i="4"/>
  <c r="D35" i="4" s="1"/>
  <c r="AT32" i="4"/>
  <c r="AS32" i="4"/>
  <c r="AR32" i="4"/>
  <c r="AQ32" i="4"/>
  <c r="AP32" i="4"/>
  <c r="AO32" i="4"/>
  <c r="L125" i="4"/>
  <c r="K129" i="4"/>
  <c r="K22" i="4" s="1"/>
  <c r="J129" i="4"/>
  <c r="J22" i="4" s="1"/>
  <c r="I129" i="4"/>
  <c r="I22" i="4" s="1"/>
  <c r="H129" i="4"/>
  <c r="G129" i="4"/>
  <c r="F129" i="4"/>
  <c r="D129" i="4" s="1"/>
  <c r="D22" i="4" s="1"/>
  <c r="F113" i="4"/>
  <c r="D113" i="4" s="1"/>
  <c r="G113" i="4"/>
  <c r="H113" i="4"/>
  <c r="I113" i="4"/>
  <c r="J113" i="4"/>
  <c r="K113" i="4"/>
  <c r="F114" i="4"/>
  <c r="D114" i="4" s="1"/>
  <c r="G114" i="4"/>
  <c r="H114" i="4"/>
  <c r="I114" i="4"/>
  <c r="J114" i="4"/>
  <c r="K114" i="4"/>
  <c r="F115" i="4"/>
  <c r="D115" i="4"/>
  <c r="G115" i="4"/>
  <c r="H115" i="4"/>
  <c r="I115" i="4"/>
  <c r="J115" i="4"/>
  <c r="K115" i="4"/>
  <c r="F116" i="4"/>
  <c r="D116" i="4" s="1"/>
  <c r="G116" i="4"/>
  <c r="H116" i="4"/>
  <c r="I116" i="4"/>
  <c r="J116" i="4"/>
  <c r="K116" i="4"/>
  <c r="F117" i="4"/>
  <c r="D117" i="4" s="1"/>
  <c r="G117" i="4"/>
  <c r="H117" i="4"/>
  <c r="I117" i="4"/>
  <c r="J117" i="4"/>
  <c r="K117" i="4"/>
  <c r="F118" i="4"/>
  <c r="D118" i="4" s="1"/>
  <c r="G118" i="4"/>
  <c r="H118" i="4"/>
  <c r="I118" i="4"/>
  <c r="J118" i="4"/>
  <c r="K118" i="4"/>
  <c r="F119" i="4"/>
  <c r="D119" i="4" s="1"/>
  <c r="G119" i="4"/>
  <c r="H119" i="4"/>
  <c r="I119" i="4"/>
  <c r="J119" i="4"/>
  <c r="K119" i="4"/>
  <c r="F120" i="4"/>
  <c r="D120" i="4" s="1"/>
  <c r="G120" i="4"/>
  <c r="H120" i="4"/>
  <c r="I120" i="4"/>
  <c r="J120" i="4"/>
  <c r="K120" i="4"/>
  <c r="F121" i="4"/>
  <c r="D121" i="4" s="1"/>
  <c r="G121" i="4"/>
  <c r="H121" i="4"/>
  <c r="I121" i="4"/>
  <c r="J121" i="4"/>
  <c r="K121" i="4"/>
  <c r="F122" i="4"/>
  <c r="D122" i="4" s="1"/>
  <c r="D20" i="4" s="1"/>
  <c r="G122" i="4"/>
  <c r="G20" i="4" s="1"/>
  <c r="H122" i="4"/>
  <c r="H20" i="4" s="1"/>
  <c r="I122" i="4"/>
  <c r="I20" i="4" s="1"/>
  <c r="J122" i="4"/>
  <c r="K122" i="4"/>
  <c r="K20" i="4" s="1"/>
  <c r="F123" i="4"/>
  <c r="D123" i="4" s="1"/>
  <c r="G123" i="4"/>
  <c r="H123" i="4"/>
  <c r="I123" i="4"/>
  <c r="J123" i="4"/>
  <c r="K123" i="4"/>
  <c r="F124" i="4"/>
  <c r="D124" i="4" s="1"/>
  <c r="G124" i="4"/>
  <c r="H124" i="4"/>
  <c r="I124" i="4"/>
  <c r="J124" i="4"/>
  <c r="K124" i="4"/>
  <c r="K112" i="4"/>
  <c r="J112" i="4"/>
  <c r="I112" i="4"/>
  <c r="H112" i="4"/>
  <c r="G112" i="4"/>
  <c r="F112" i="4"/>
  <c r="D112" i="4" s="1"/>
  <c r="H56" i="4"/>
  <c r="I56" i="4"/>
  <c r="F43" i="4"/>
  <c r="D43" i="4" s="1"/>
  <c r="G43" i="4"/>
  <c r="K43" i="4"/>
  <c r="F44" i="4"/>
  <c r="D44" i="4" s="1"/>
  <c r="G44" i="4"/>
  <c r="K44" i="4"/>
  <c r="F45" i="4"/>
  <c r="D45" i="4" s="1"/>
  <c r="G45" i="4"/>
  <c r="K45" i="4"/>
  <c r="F46" i="4"/>
  <c r="D46" i="4" s="1"/>
  <c r="G46" i="4"/>
  <c r="K46" i="4"/>
  <c r="F47" i="4"/>
  <c r="D47" i="4" s="1"/>
  <c r="G47" i="4"/>
  <c r="K47" i="4"/>
  <c r="F48" i="4"/>
  <c r="D48" i="4" s="1"/>
  <c r="G48" i="4"/>
  <c r="K48" i="4"/>
  <c r="F49" i="4"/>
  <c r="D49" i="4" s="1"/>
  <c r="G49" i="4"/>
  <c r="K49" i="4"/>
  <c r="F50" i="4"/>
  <c r="D50" i="4" s="1"/>
  <c r="G50" i="4"/>
  <c r="K50" i="4"/>
  <c r="F51" i="4"/>
  <c r="D51" i="4" s="1"/>
  <c r="G51" i="4"/>
  <c r="K51" i="4"/>
  <c r="F52" i="4"/>
  <c r="D52" i="4" s="1"/>
  <c r="G52" i="4"/>
  <c r="K52" i="4"/>
  <c r="F53" i="4"/>
  <c r="D53" i="4" s="1"/>
  <c r="G53" i="4"/>
  <c r="K53" i="4"/>
  <c r="F54" i="4"/>
  <c r="D54" i="4" s="1"/>
  <c r="G54" i="4"/>
  <c r="K54" i="4"/>
  <c r="F55" i="4"/>
  <c r="D55" i="4" s="1"/>
  <c r="G55" i="4"/>
  <c r="K55" i="4"/>
  <c r="F56" i="4"/>
  <c r="D56" i="4" s="1"/>
  <c r="G56" i="4"/>
  <c r="K56" i="4"/>
  <c r="K42" i="4"/>
  <c r="J42" i="4"/>
  <c r="I42" i="4"/>
  <c r="H42" i="4"/>
  <c r="G42" i="4"/>
  <c r="F42" i="4"/>
  <c r="D42" i="4" s="1"/>
  <c r="AU125" i="4"/>
  <c r="AU21" i="4" s="1"/>
  <c r="BB125" i="4"/>
  <c r="BP125" i="4"/>
  <c r="BP21" i="4" s="1"/>
  <c r="BI125" i="4"/>
  <c r="BI21" i="4" s="1"/>
  <c r="AW130" i="4"/>
  <c r="AP130" i="4" s="1"/>
  <c r="AP23" i="4" s="1"/>
  <c r="AX130" i="4"/>
  <c r="AY130" i="4"/>
  <c r="AZ130" i="4"/>
  <c r="BA130" i="4"/>
  <c r="BA23" i="4" s="1"/>
  <c r="BB130" i="4"/>
  <c r="BC130" i="4"/>
  <c r="BD130" i="4"/>
  <c r="BD23" i="4" s="1"/>
  <c r="BE130" i="4"/>
  <c r="BF130" i="4"/>
  <c r="BG130" i="4"/>
  <c r="BH130" i="4"/>
  <c r="BH23" i="4" s="1"/>
  <c r="BI130" i="4"/>
  <c r="BI23" i="4" s="1"/>
  <c r="BJ130" i="4"/>
  <c r="BK130" i="4"/>
  <c r="BL130" i="4"/>
  <c r="BM130" i="4"/>
  <c r="BM23" i="4" s="1"/>
  <c r="BN130" i="4"/>
  <c r="BO130" i="4"/>
  <c r="BP130" i="4"/>
  <c r="BQ130" i="4"/>
  <c r="BQ23" i="4" s="1"/>
  <c r="BR130" i="4"/>
  <c r="BS130" i="4"/>
  <c r="BS23" i="4" s="1"/>
  <c r="BT130" i="4"/>
  <c r="BU130" i="4"/>
  <c r="BU23" i="4" s="1"/>
  <c r="BV130" i="4"/>
  <c r="BV23" i="4" s="1"/>
  <c r="AU130" i="4"/>
  <c r="AV130" i="4"/>
  <c r="AN155" i="4"/>
  <c r="AO155" i="4"/>
  <c r="AP155" i="4"/>
  <c r="AQ155" i="4"/>
  <c r="AR155" i="4"/>
  <c r="AS155" i="4"/>
  <c r="AT155" i="4"/>
  <c r="AN156" i="4"/>
  <c r="AO156" i="4"/>
  <c r="AP156" i="4"/>
  <c r="AQ156" i="4"/>
  <c r="AR156" i="4"/>
  <c r="AS156" i="4"/>
  <c r="AT156" i="4"/>
  <c r="AN157" i="4"/>
  <c r="AO157" i="4"/>
  <c r="AP157" i="4"/>
  <c r="AQ157" i="4"/>
  <c r="AR157" i="4"/>
  <c r="AS157" i="4"/>
  <c r="AT157" i="4"/>
  <c r="AN158" i="4"/>
  <c r="AO158" i="4"/>
  <c r="AP158" i="4"/>
  <c r="AQ158" i="4"/>
  <c r="AR158" i="4"/>
  <c r="AS158" i="4"/>
  <c r="AT158" i="4"/>
  <c r="AN159" i="4"/>
  <c r="AO159" i="4"/>
  <c r="AP159" i="4"/>
  <c r="AQ159" i="4"/>
  <c r="AR159" i="4"/>
  <c r="AS159" i="4"/>
  <c r="AT159" i="4"/>
  <c r="AN160" i="4"/>
  <c r="AO160" i="4"/>
  <c r="AP160" i="4"/>
  <c r="AQ160" i="4"/>
  <c r="AR160" i="4"/>
  <c r="AS160" i="4"/>
  <c r="AT160" i="4"/>
  <c r="AN161" i="4"/>
  <c r="AO161" i="4"/>
  <c r="AP161" i="4"/>
  <c r="AQ161" i="4"/>
  <c r="AR161" i="4"/>
  <c r="AS161" i="4"/>
  <c r="AT161" i="4"/>
  <c r="AN162" i="4"/>
  <c r="AO162" i="4"/>
  <c r="AP162" i="4"/>
  <c r="AQ162" i="4"/>
  <c r="AR162" i="4"/>
  <c r="AS162" i="4"/>
  <c r="AT162" i="4"/>
  <c r="AN152" i="4"/>
  <c r="AN153" i="4"/>
  <c r="AN154" i="4"/>
  <c r="AN132" i="4"/>
  <c r="AO132" i="4"/>
  <c r="AP132" i="4"/>
  <c r="AQ132" i="4"/>
  <c r="AR132" i="4"/>
  <c r="AS132" i="4"/>
  <c r="AT132" i="4"/>
  <c r="AN133" i="4"/>
  <c r="AO133" i="4"/>
  <c r="AP133" i="4"/>
  <c r="AQ133" i="4"/>
  <c r="AR133" i="4"/>
  <c r="AS133" i="4"/>
  <c r="AT133" i="4"/>
  <c r="AN134" i="4"/>
  <c r="AO134" i="4"/>
  <c r="AP134" i="4"/>
  <c r="AQ134" i="4"/>
  <c r="AR134" i="4"/>
  <c r="AS134" i="4"/>
  <c r="AT134" i="4"/>
  <c r="AN135" i="4"/>
  <c r="AO135" i="4"/>
  <c r="AP135" i="4"/>
  <c r="AQ135" i="4"/>
  <c r="AR135" i="4"/>
  <c r="AS135" i="4"/>
  <c r="AT135" i="4"/>
  <c r="AN136" i="4"/>
  <c r="AO136" i="4"/>
  <c r="AP136" i="4"/>
  <c r="AQ136" i="4"/>
  <c r="AR136" i="4"/>
  <c r="AS136" i="4"/>
  <c r="AT136" i="4"/>
  <c r="AN137" i="4"/>
  <c r="AO137" i="4"/>
  <c r="AP137" i="4"/>
  <c r="AQ137" i="4"/>
  <c r="AR137" i="4"/>
  <c r="AS137" i="4"/>
  <c r="AT137" i="4"/>
  <c r="AN138" i="4"/>
  <c r="AO138" i="4"/>
  <c r="AP138" i="4"/>
  <c r="AQ138" i="4"/>
  <c r="AR138" i="4"/>
  <c r="AS138" i="4"/>
  <c r="AT138" i="4"/>
  <c r="AN139" i="4"/>
  <c r="AO139" i="4"/>
  <c r="AP139" i="4"/>
  <c r="AQ139" i="4"/>
  <c r="AR139" i="4"/>
  <c r="AS139" i="4"/>
  <c r="AT139" i="4"/>
  <c r="AN140" i="4"/>
  <c r="AO140" i="4"/>
  <c r="AP140" i="4"/>
  <c r="AQ140" i="4"/>
  <c r="AR140" i="4"/>
  <c r="AS140" i="4"/>
  <c r="AT140" i="4"/>
  <c r="AN141" i="4"/>
  <c r="AO141" i="4"/>
  <c r="AP141" i="4"/>
  <c r="AQ141" i="4"/>
  <c r="AR141" i="4"/>
  <c r="AS141" i="4"/>
  <c r="AT141" i="4"/>
  <c r="AN142" i="4"/>
  <c r="AO142" i="4"/>
  <c r="AP142" i="4"/>
  <c r="AQ142" i="4"/>
  <c r="AR142" i="4"/>
  <c r="AS142" i="4"/>
  <c r="AT142" i="4"/>
  <c r="AN143" i="4"/>
  <c r="AO143" i="4"/>
  <c r="AP143" i="4"/>
  <c r="AQ143" i="4"/>
  <c r="AR143" i="4"/>
  <c r="AS143" i="4"/>
  <c r="AT143" i="4"/>
  <c r="AN144" i="4"/>
  <c r="AO144" i="4"/>
  <c r="AP144" i="4"/>
  <c r="AQ144" i="4"/>
  <c r="AR144" i="4"/>
  <c r="AS144" i="4"/>
  <c r="AT144" i="4"/>
  <c r="AN145" i="4"/>
  <c r="AO145" i="4"/>
  <c r="AP145" i="4"/>
  <c r="AQ145" i="4"/>
  <c r="AR145" i="4"/>
  <c r="AS145" i="4"/>
  <c r="AT145" i="4"/>
  <c r="AN146" i="4"/>
  <c r="AO146" i="4"/>
  <c r="AP146" i="4"/>
  <c r="AQ146" i="4"/>
  <c r="AR146" i="4"/>
  <c r="AS146" i="4"/>
  <c r="AT146" i="4"/>
  <c r="AN147" i="4"/>
  <c r="AO147" i="4"/>
  <c r="AP147" i="4"/>
  <c r="AQ147" i="4"/>
  <c r="AR147" i="4"/>
  <c r="AS147" i="4"/>
  <c r="AT147" i="4"/>
  <c r="AN148" i="4"/>
  <c r="AO148" i="4"/>
  <c r="AP148" i="4"/>
  <c r="AQ148" i="4"/>
  <c r="AR148" i="4"/>
  <c r="AS148" i="4"/>
  <c r="AT148" i="4"/>
  <c r="AN149" i="4"/>
  <c r="AO149" i="4"/>
  <c r="AP149" i="4"/>
  <c r="AQ149" i="4"/>
  <c r="AR149" i="4"/>
  <c r="AS149" i="4"/>
  <c r="AT149" i="4"/>
  <c r="AN150" i="4"/>
  <c r="AO150" i="4"/>
  <c r="AP150" i="4"/>
  <c r="AQ150" i="4"/>
  <c r="AR150" i="4"/>
  <c r="AS150" i="4"/>
  <c r="AT150" i="4"/>
  <c r="AN151" i="4"/>
  <c r="AO151" i="4"/>
  <c r="AP151" i="4"/>
  <c r="AQ151" i="4"/>
  <c r="AR151" i="4"/>
  <c r="AS151" i="4"/>
  <c r="AT151" i="4"/>
  <c r="AT131" i="4"/>
  <c r="AS131" i="4"/>
  <c r="AR131" i="4"/>
  <c r="AQ131" i="4"/>
  <c r="AP131" i="4"/>
  <c r="AO131" i="4"/>
  <c r="AN131" i="4"/>
  <c r="AN127" i="4"/>
  <c r="AO127" i="4"/>
  <c r="AP127" i="4"/>
  <c r="AQ127" i="4"/>
  <c r="AR127" i="4"/>
  <c r="AS127" i="4"/>
  <c r="AT127" i="4"/>
  <c r="AN128" i="4"/>
  <c r="AO128" i="4"/>
  <c r="AP128" i="4"/>
  <c r="AQ128" i="4"/>
  <c r="AR128" i="4"/>
  <c r="AS128" i="4"/>
  <c r="AT128" i="4"/>
  <c r="AT126" i="4"/>
  <c r="AS126" i="4"/>
  <c r="AR126" i="4"/>
  <c r="AQ126" i="4"/>
  <c r="AP126" i="4"/>
  <c r="AO126" i="4"/>
  <c r="AN126" i="4"/>
  <c r="AT129" i="4"/>
  <c r="AT22" i="4" s="1"/>
  <c r="AS129" i="4"/>
  <c r="AS22" i="4" s="1"/>
  <c r="AR129" i="4"/>
  <c r="AQ129" i="4"/>
  <c r="AQ22" i="4" s="1"/>
  <c r="AP129" i="4"/>
  <c r="AP22" i="4" s="1"/>
  <c r="AO129" i="4"/>
  <c r="AN129" i="4"/>
  <c r="AN22" i="4" s="1"/>
  <c r="BP110" i="4"/>
  <c r="BP109" i="4" s="1"/>
  <c r="BI110" i="4"/>
  <c r="BI109" i="4" s="1"/>
  <c r="BB110" i="4"/>
  <c r="BB109" i="4" s="1"/>
  <c r="AU110" i="4"/>
  <c r="AU109" i="4" s="1"/>
  <c r="AN111" i="4"/>
  <c r="AN113" i="4"/>
  <c r="AO113" i="4"/>
  <c r="AP113" i="4"/>
  <c r="AQ113" i="4"/>
  <c r="AR113" i="4"/>
  <c r="AS113" i="4"/>
  <c r="AT113" i="4"/>
  <c r="AN114" i="4"/>
  <c r="AO114" i="4"/>
  <c r="AP114" i="4"/>
  <c r="AQ114" i="4"/>
  <c r="AR114" i="4"/>
  <c r="AS114" i="4"/>
  <c r="AT114" i="4"/>
  <c r="AN115" i="4"/>
  <c r="AO115" i="4"/>
  <c r="AP115" i="4"/>
  <c r="AQ115" i="4"/>
  <c r="AR115" i="4"/>
  <c r="AS115" i="4"/>
  <c r="AT115" i="4"/>
  <c r="AN116" i="4"/>
  <c r="AO116" i="4"/>
  <c r="AP116" i="4"/>
  <c r="AQ116" i="4"/>
  <c r="AR116" i="4"/>
  <c r="AS116" i="4"/>
  <c r="AT116" i="4"/>
  <c r="AN117" i="4"/>
  <c r="AO117" i="4"/>
  <c r="AP117" i="4"/>
  <c r="AQ117" i="4"/>
  <c r="AR117" i="4"/>
  <c r="AS117" i="4"/>
  <c r="AT117" i="4"/>
  <c r="AN118" i="4"/>
  <c r="AO118" i="4"/>
  <c r="AP118" i="4"/>
  <c r="AQ118" i="4"/>
  <c r="AR118" i="4"/>
  <c r="AS118" i="4"/>
  <c r="AT118" i="4"/>
  <c r="AN119" i="4"/>
  <c r="AO119" i="4"/>
  <c r="AP119" i="4"/>
  <c r="AQ119" i="4"/>
  <c r="AR119" i="4"/>
  <c r="AS119" i="4"/>
  <c r="AT119" i="4"/>
  <c r="AN120" i="4"/>
  <c r="AO120" i="4"/>
  <c r="AP120" i="4"/>
  <c r="AQ120" i="4"/>
  <c r="AR120" i="4"/>
  <c r="AS120" i="4"/>
  <c r="AT120" i="4"/>
  <c r="AN121" i="4"/>
  <c r="AO121" i="4"/>
  <c r="AP121" i="4"/>
  <c r="AQ121" i="4"/>
  <c r="AR121" i="4"/>
  <c r="AS121" i="4"/>
  <c r="AT121" i="4"/>
  <c r="AN122" i="4"/>
  <c r="AO122" i="4"/>
  <c r="AP122" i="4"/>
  <c r="AP20" i="4" s="1"/>
  <c r="AQ122" i="4"/>
  <c r="AR122" i="4"/>
  <c r="AR20" i="4" s="1"/>
  <c r="AS122" i="4"/>
  <c r="AS20" i="4" s="1"/>
  <c r="AT122" i="4"/>
  <c r="AT20" i="4" s="1"/>
  <c r="AN123" i="4"/>
  <c r="AO123" i="4"/>
  <c r="AP123" i="4"/>
  <c r="AQ123" i="4"/>
  <c r="AR123" i="4"/>
  <c r="AS123" i="4"/>
  <c r="AT123" i="4"/>
  <c r="AN124" i="4"/>
  <c r="AO124" i="4"/>
  <c r="AP124" i="4"/>
  <c r="AQ124" i="4"/>
  <c r="AR124" i="4"/>
  <c r="AS124" i="4"/>
  <c r="AT124" i="4"/>
  <c r="AT112" i="4"/>
  <c r="AS112" i="4"/>
  <c r="AR112" i="4"/>
  <c r="AQ112" i="4"/>
  <c r="AP112" i="4"/>
  <c r="AO112" i="4"/>
  <c r="AN112" i="4"/>
  <c r="AU81" i="4"/>
  <c r="BP81" i="4"/>
  <c r="BI81" i="4"/>
  <c r="BB81" i="4"/>
  <c r="AO88" i="4"/>
  <c r="AP88" i="4"/>
  <c r="AQ88" i="4"/>
  <c r="AR88" i="4"/>
  <c r="AS88" i="4"/>
  <c r="AT88" i="4"/>
  <c r="AO89" i="4"/>
  <c r="AP89" i="4"/>
  <c r="AQ89" i="4"/>
  <c r="AR89" i="4"/>
  <c r="AS89" i="4"/>
  <c r="AT89" i="4"/>
  <c r="AO90" i="4"/>
  <c r="AP90" i="4"/>
  <c r="AQ90" i="4"/>
  <c r="AR90" i="4"/>
  <c r="AS90" i="4"/>
  <c r="AT90" i="4"/>
  <c r="AO91" i="4"/>
  <c r="AP91" i="4"/>
  <c r="AQ91" i="4"/>
  <c r="AR91" i="4"/>
  <c r="AS91" i="4"/>
  <c r="AT91" i="4"/>
  <c r="AO92" i="4"/>
  <c r="AP92" i="4"/>
  <c r="AQ92" i="4"/>
  <c r="AR92" i="4"/>
  <c r="AS92" i="4"/>
  <c r="AT92" i="4"/>
  <c r="AO93" i="4"/>
  <c r="AP93" i="4"/>
  <c r="AQ93" i="4"/>
  <c r="AR93" i="4"/>
  <c r="AS93" i="4"/>
  <c r="AT93" i="4"/>
  <c r="AO94" i="4"/>
  <c r="AP94" i="4"/>
  <c r="AQ94" i="4"/>
  <c r="AR94" i="4"/>
  <c r="AS94" i="4"/>
  <c r="AT94" i="4"/>
  <c r="AO95" i="4"/>
  <c r="AP95" i="4"/>
  <c r="AQ95" i="4"/>
  <c r="AR95" i="4"/>
  <c r="AS95" i="4"/>
  <c r="AT95" i="4"/>
  <c r="AO96" i="4"/>
  <c r="AP96" i="4"/>
  <c r="AQ96" i="4"/>
  <c r="AR96" i="4"/>
  <c r="AS96" i="4"/>
  <c r="AT96" i="4"/>
  <c r="AO97" i="4"/>
  <c r="AP97" i="4"/>
  <c r="AQ97" i="4"/>
  <c r="AR97" i="4"/>
  <c r="AS97" i="4"/>
  <c r="AT97" i="4"/>
  <c r="AO98" i="4"/>
  <c r="AP98" i="4"/>
  <c r="AQ98" i="4"/>
  <c r="AR98" i="4"/>
  <c r="AS98" i="4"/>
  <c r="AT98" i="4"/>
  <c r="AO99" i="4"/>
  <c r="AP99" i="4"/>
  <c r="AQ99" i="4"/>
  <c r="AR99" i="4"/>
  <c r="AS99" i="4"/>
  <c r="AT99" i="4"/>
  <c r="AO100" i="4"/>
  <c r="AP100" i="4"/>
  <c r="AQ100" i="4"/>
  <c r="AR100" i="4"/>
  <c r="AS100" i="4"/>
  <c r="AT100" i="4"/>
  <c r="AO101" i="4"/>
  <c r="AP101" i="4"/>
  <c r="AQ101" i="4"/>
  <c r="AR101" i="4"/>
  <c r="AS101" i="4"/>
  <c r="AT101" i="4"/>
  <c r="AO102" i="4"/>
  <c r="AP102" i="4"/>
  <c r="AQ102" i="4"/>
  <c r="AR102" i="4"/>
  <c r="AS102" i="4"/>
  <c r="AT102" i="4"/>
  <c r="AO103" i="4"/>
  <c r="AP103" i="4"/>
  <c r="AQ103" i="4"/>
  <c r="AR103" i="4"/>
  <c r="AS103" i="4"/>
  <c r="AT103" i="4"/>
  <c r="AO104" i="4"/>
  <c r="AP104" i="4"/>
  <c r="AQ104" i="4"/>
  <c r="AR104" i="4"/>
  <c r="AS104" i="4"/>
  <c r="AT104" i="4"/>
  <c r="AO105" i="4"/>
  <c r="AP105" i="4"/>
  <c r="AQ105" i="4"/>
  <c r="AR105" i="4"/>
  <c r="AS105" i="4"/>
  <c r="AT105" i="4"/>
  <c r="AO106" i="4"/>
  <c r="AP106" i="4"/>
  <c r="AQ106" i="4"/>
  <c r="AR106" i="4"/>
  <c r="AS106" i="4"/>
  <c r="AT106" i="4"/>
  <c r="AO107" i="4"/>
  <c r="AP107" i="4"/>
  <c r="AQ107" i="4"/>
  <c r="AR107" i="4"/>
  <c r="AS107" i="4"/>
  <c r="AT107" i="4"/>
  <c r="AO108" i="4"/>
  <c r="AP108" i="4"/>
  <c r="AQ108" i="4"/>
  <c r="AR108" i="4"/>
  <c r="AS108" i="4"/>
  <c r="AT108" i="4"/>
  <c r="AN83" i="4"/>
  <c r="AN84" i="4"/>
  <c r="AN85" i="4"/>
  <c r="AN86" i="4"/>
  <c r="AN87" i="4"/>
  <c r="AN88" i="4"/>
  <c r="AN89" i="4"/>
  <c r="AN90" i="4"/>
  <c r="AN91" i="4"/>
  <c r="AN92" i="4"/>
  <c r="AN93" i="4"/>
  <c r="AN94" i="4"/>
  <c r="AN95" i="4"/>
  <c r="AN96" i="4"/>
  <c r="AN97" i="4"/>
  <c r="AN98" i="4"/>
  <c r="AN99" i="4"/>
  <c r="AN100" i="4"/>
  <c r="AN101" i="4"/>
  <c r="AN102" i="4"/>
  <c r="AN103" i="4"/>
  <c r="AN104" i="4"/>
  <c r="AN105" i="4"/>
  <c r="AN106" i="4"/>
  <c r="AN107" i="4"/>
  <c r="AN108" i="4"/>
  <c r="AN82" i="4"/>
  <c r="BP72" i="4"/>
  <c r="BP71" i="4" s="1"/>
  <c r="BI72" i="4"/>
  <c r="BB72" i="4"/>
  <c r="BB71" i="4" s="1"/>
  <c r="AU72" i="4"/>
  <c r="AO79" i="4"/>
  <c r="AP79" i="4"/>
  <c r="AQ79" i="4"/>
  <c r="AR79" i="4"/>
  <c r="AS79" i="4"/>
  <c r="AT79" i="4"/>
  <c r="AN74" i="4"/>
  <c r="AN75" i="4"/>
  <c r="AN76" i="4"/>
  <c r="AN77" i="4"/>
  <c r="AN78" i="4"/>
  <c r="AN79" i="4"/>
  <c r="AN80" i="4"/>
  <c r="AN73" i="4"/>
  <c r="AN68" i="4"/>
  <c r="AN69" i="4"/>
  <c r="AN70" i="4"/>
  <c r="AN67" i="4"/>
  <c r="BP66" i="4"/>
  <c r="BP65" i="4" s="1"/>
  <c r="BP64" i="4" s="1"/>
  <c r="BP63" i="4" s="1"/>
  <c r="BP62" i="4" s="1"/>
  <c r="BP61" i="4" s="1"/>
  <c r="BP59" i="4" s="1"/>
  <c r="BP58" i="4" s="1"/>
  <c r="BI66" i="4"/>
  <c r="BI65" i="4"/>
  <c r="BI64" i="4" s="1"/>
  <c r="BB66" i="4"/>
  <c r="AU66" i="4"/>
  <c r="AN60" i="4"/>
  <c r="AU59" i="4"/>
  <c r="AV59" i="4"/>
  <c r="AW59" i="4"/>
  <c r="AX59" i="4"/>
  <c r="AX58" i="4" s="1"/>
  <c r="AY59" i="4"/>
  <c r="AZ59" i="4"/>
  <c r="BA59" i="4"/>
  <c r="BB59" i="4"/>
  <c r="BB58" i="4" s="1"/>
  <c r="BC59" i="4"/>
  <c r="BD59" i="4"/>
  <c r="BE59" i="4"/>
  <c r="BF59" i="4"/>
  <c r="BG59" i="4"/>
  <c r="BH59" i="4"/>
  <c r="BK59" i="4"/>
  <c r="BL59" i="4"/>
  <c r="BM59" i="4"/>
  <c r="BN59" i="4"/>
  <c r="BO59" i="4"/>
  <c r="BQ59" i="4"/>
  <c r="AO59" i="4" s="1"/>
  <c r="BR59" i="4"/>
  <c r="BS59" i="4"/>
  <c r="BT59" i="4"/>
  <c r="BU59" i="4"/>
  <c r="AS59" i="4" s="1"/>
  <c r="BV59" i="4"/>
  <c r="BJ59" i="4"/>
  <c r="AO62" i="4"/>
  <c r="AP62" i="4"/>
  <c r="AQ62" i="4"/>
  <c r="AR62" i="4"/>
  <c r="AS62" i="4"/>
  <c r="AT62" i="4"/>
  <c r="AO63" i="4"/>
  <c r="AP63" i="4"/>
  <c r="AQ63" i="4"/>
  <c r="AR63" i="4"/>
  <c r="AS63" i="4"/>
  <c r="AT63" i="4"/>
  <c r="AO64" i="4"/>
  <c r="AP64" i="4"/>
  <c r="AQ64" i="4"/>
  <c r="AR64" i="4"/>
  <c r="AS64" i="4"/>
  <c r="AT64" i="4"/>
  <c r="AO65" i="4"/>
  <c r="AP65" i="4"/>
  <c r="AQ65" i="4"/>
  <c r="AR65" i="4"/>
  <c r="AS65" i="4"/>
  <c r="AT65" i="4"/>
  <c r="AT61" i="4"/>
  <c r="AS61" i="4"/>
  <c r="AR61" i="4"/>
  <c r="AQ61" i="4"/>
  <c r="AP61" i="4"/>
  <c r="AO61" i="4"/>
  <c r="AO42" i="4"/>
  <c r="AP42" i="4"/>
  <c r="AT42" i="4"/>
  <c r="AO43" i="4"/>
  <c r="AP43" i="4"/>
  <c r="AT43" i="4"/>
  <c r="AO44" i="4"/>
  <c r="AP44" i="4"/>
  <c r="AT44" i="4"/>
  <c r="AO45" i="4"/>
  <c r="AP45" i="4"/>
  <c r="AT45" i="4"/>
  <c r="AO46" i="4"/>
  <c r="AP46" i="4"/>
  <c r="AT46" i="4"/>
  <c r="AO47" i="4"/>
  <c r="AP47" i="4"/>
  <c r="AT47" i="4"/>
  <c r="AO48" i="4"/>
  <c r="AP48" i="4"/>
  <c r="AT48" i="4"/>
  <c r="AO49" i="4"/>
  <c r="AP49" i="4"/>
  <c r="AT49" i="4"/>
  <c r="AO50" i="4"/>
  <c r="AP50" i="4"/>
  <c r="AT50" i="4"/>
  <c r="AO51" i="4"/>
  <c r="AP51" i="4"/>
  <c r="AT51" i="4"/>
  <c r="AO52" i="4"/>
  <c r="AP52" i="4"/>
  <c r="AT52" i="4"/>
  <c r="AO53" i="4"/>
  <c r="AP53" i="4"/>
  <c r="AT53" i="4"/>
  <c r="AO54" i="4"/>
  <c r="AP54" i="4"/>
  <c r="AT54" i="4"/>
  <c r="AO55" i="4"/>
  <c r="AP55" i="4"/>
  <c r="AT55" i="4"/>
  <c r="AO56" i="4"/>
  <c r="AP56" i="4"/>
  <c r="AT56" i="4"/>
  <c r="BQ29" i="4"/>
  <c r="BQ26" i="4" s="1"/>
  <c r="BQ25" i="4" s="1"/>
  <c r="AO31" i="4"/>
  <c r="AP31" i="4"/>
  <c r="AQ31" i="4"/>
  <c r="AR31" i="4"/>
  <c r="AS31" i="4"/>
  <c r="AT31" i="4"/>
  <c r="AO33" i="4"/>
  <c r="AT33" i="4"/>
  <c r="AO34" i="4"/>
  <c r="AT34" i="4"/>
  <c r="AT30" i="4"/>
  <c r="AS30" i="4"/>
  <c r="AR30" i="4"/>
  <c r="AQ30" i="4"/>
  <c r="AP30" i="4"/>
  <c r="AO30" i="4"/>
  <c r="AO27" i="4"/>
  <c r="AP27" i="4"/>
  <c r="AQ27" i="4"/>
  <c r="AR27" i="4"/>
  <c r="AS27" i="4"/>
  <c r="AT27" i="4"/>
  <c r="AO28" i="4"/>
  <c r="AP28" i="4"/>
  <c r="AQ28" i="4"/>
  <c r="AR28" i="4"/>
  <c r="AS28" i="4"/>
  <c r="AT28" i="4"/>
  <c r="AP34" i="4"/>
  <c r="BN29" i="4"/>
  <c r="BN26" i="4" s="1"/>
  <c r="BN25" i="4" s="1"/>
  <c r="BV29" i="4"/>
  <c r="BV26" i="4" s="1"/>
  <c r="BV25" i="4" s="1"/>
  <c r="BR29" i="4"/>
  <c r="BR26" i="4" s="1"/>
  <c r="BR25" i="4" s="1"/>
  <c r="BO29" i="4"/>
  <c r="BO26" i="4" s="1"/>
  <c r="BO25" i="4" s="1"/>
  <c r="BJ29" i="4"/>
  <c r="BJ26" i="4" s="1"/>
  <c r="BJ25" i="4" s="1"/>
  <c r="BH29" i="4"/>
  <c r="BG29" i="4"/>
  <c r="BG26" i="4" s="1"/>
  <c r="BG25" i="4" s="1"/>
  <c r="BF29" i="4"/>
  <c r="BF26" i="4" s="1"/>
  <c r="BF25" i="4" s="1"/>
  <c r="BF18" i="4" s="1"/>
  <c r="BE29" i="4"/>
  <c r="BE26" i="4" s="1"/>
  <c r="BE25" i="4" s="1"/>
  <c r="BD29" i="4"/>
  <c r="BD26" i="4" s="1"/>
  <c r="BD25" i="4" s="1"/>
  <c r="BC29" i="4"/>
  <c r="BC26" i="4" s="1"/>
  <c r="BC25" i="4" s="1"/>
  <c r="BB29" i="4"/>
  <c r="BB26" i="4" s="1"/>
  <c r="BB25" i="4" s="1"/>
  <c r="BA29" i="4"/>
  <c r="BA26" i="4" s="1"/>
  <c r="AZ29" i="4"/>
  <c r="AZ26" i="4" s="1"/>
  <c r="AZ25" i="4" s="1"/>
  <c r="AY29" i="4"/>
  <c r="AY26" i="4" s="1"/>
  <c r="AY25" i="4" s="1"/>
  <c r="AX29" i="4"/>
  <c r="AX26" i="4" s="1"/>
  <c r="AX25" i="4" s="1"/>
  <c r="AW29" i="4"/>
  <c r="AW26" i="4" s="1"/>
  <c r="AW25" i="4" s="1"/>
  <c r="AV29" i="4"/>
  <c r="AU29" i="4"/>
  <c r="AU26" i="4" s="1"/>
  <c r="AU25" i="4" s="1"/>
  <c r="AN25" i="4"/>
  <c r="E19" i="4"/>
  <c r="E20" i="4"/>
  <c r="J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AA20" i="4"/>
  <c r="AB20" i="4"/>
  <c r="AC20" i="4"/>
  <c r="AD20" i="4"/>
  <c r="AE20" i="4"/>
  <c r="AF20" i="4"/>
  <c r="AH20" i="4"/>
  <c r="AI20" i="4"/>
  <c r="AJ20" i="4"/>
  <c r="AK20" i="4"/>
  <c r="AL20" i="4"/>
  <c r="AM20" i="4"/>
  <c r="AQ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E21" i="4"/>
  <c r="L21" i="4"/>
  <c r="S21" i="4"/>
  <c r="Z21" i="4"/>
  <c r="AG21" i="4"/>
  <c r="BB21" i="4"/>
  <c r="E22" i="4"/>
  <c r="G22" i="4"/>
  <c r="H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AA22" i="4"/>
  <c r="AB22" i="4"/>
  <c r="AC22" i="4"/>
  <c r="AD22" i="4"/>
  <c r="AE22" i="4"/>
  <c r="AF22" i="4"/>
  <c r="AH22" i="4"/>
  <c r="AI22" i="4"/>
  <c r="AJ22" i="4"/>
  <c r="AK22" i="4"/>
  <c r="AL22" i="4"/>
  <c r="AM22" i="4"/>
  <c r="AO22" i="4"/>
  <c r="AR22" i="4"/>
  <c r="AU22" i="4"/>
  <c r="AV22" i="4"/>
  <c r="AW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E23" i="4"/>
  <c r="BB23" i="4"/>
  <c r="BP23" i="4"/>
  <c r="M130" i="4"/>
  <c r="M23" i="4" s="1"/>
  <c r="N130" i="4"/>
  <c r="O130" i="4"/>
  <c r="O23" i="4" s="1"/>
  <c r="P130" i="4"/>
  <c r="P23" i="4" s="1"/>
  <c r="Q130" i="4"/>
  <c r="Q23" i="4" s="1"/>
  <c r="R130" i="4"/>
  <c r="R23" i="4" s="1"/>
  <c r="S130" i="4"/>
  <c r="S23" i="4" s="1"/>
  <c r="T130" i="4"/>
  <c r="T23" i="4" s="1"/>
  <c r="U130" i="4"/>
  <c r="U23" i="4" s="1"/>
  <c r="V130" i="4"/>
  <c r="W130" i="4"/>
  <c r="W23" i="4" s="1"/>
  <c r="X130" i="4"/>
  <c r="X23" i="4" s="1"/>
  <c r="Y130" i="4"/>
  <c r="Y23" i="4" s="1"/>
  <c r="Z130" i="4"/>
  <c r="Z129" i="4" s="1"/>
  <c r="Z124" i="4" s="1"/>
  <c r="Z123" i="4" s="1"/>
  <c r="Z122" i="4" s="1"/>
  <c r="AA130" i="4"/>
  <c r="AA23" i="4" s="1"/>
  <c r="AB130" i="4"/>
  <c r="AB23" i="4" s="1"/>
  <c r="AC130" i="4"/>
  <c r="AC23" i="4" s="1"/>
  <c r="AD130" i="4"/>
  <c r="AD23" i="4" s="1"/>
  <c r="AE130" i="4"/>
  <c r="AE23" i="4" s="1"/>
  <c r="AF130" i="4"/>
  <c r="AG130" i="4"/>
  <c r="AG129" i="4" s="1"/>
  <c r="AH130" i="4"/>
  <c r="AH23" i="4" s="1"/>
  <c r="AI130" i="4"/>
  <c r="AI23" i="4" s="1"/>
  <c r="AJ130" i="4"/>
  <c r="AJ23" i="4" s="1"/>
  <c r="AK130" i="4"/>
  <c r="AK23" i="4" s="1"/>
  <c r="AL130" i="4"/>
  <c r="AL23" i="4" s="1"/>
  <c r="AM130" i="4"/>
  <c r="L130" i="4"/>
  <c r="L23" i="4" s="1"/>
  <c r="K162" i="4"/>
  <c r="J162" i="4"/>
  <c r="I162" i="4"/>
  <c r="H162" i="4"/>
  <c r="G162" i="4"/>
  <c r="F162" i="4"/>
  <c r="D162" i="4" s="1"/>
  <c r="K161" i="4"/>
  <c r="J161" i="4"/>
  <c r="I161" i="4"/>
  <c r="H161" i="4"/>
  <c r="G161" i="4"/>
  <c r="F161" i="4"/>
  <c r="D161" i="4" s="1"/>
  <c r="K160" i="4"/>
  <c r="J160" i="4"/>
  <c r="I160" i="4"/>
  <c r="H160" i="4"/>
  <c r="G160" i="4"/>
  <c r="F160" i="4"/>
  <c r="D160" i="4" s="1"/>
  <c r="K159" i="4"/>
  <c r="J159" i="4"/>
  <c r="I159" i="4"/>
  <c r="H159" i="4"/>
  <c r="G159" i="4"/>
  <c r="F159" i="4"/>
  <c r="D159" i="4" s="1"/>
  <c r="K158" i="4"/>
  <c r="J158" i="4"/>
  <c r="I158" i="4"/>
  <c r="H158" i="4"/>
  <c r="G158" i="4"/>
  <c r="F158" i="4"/>
  <c r="D158" i="4" s="1"/>
  <c r="K157" i="4"/>
  <c r="J157" i="4"/>
  <c r="I157" i="4"/>
  <c r="H157" i="4"/>
  <c r="G157" i="4"/>
  <c r="F157" i="4"/>
  <c r="D157" i="4" s="1"/>
  <c r="F132" i="4"/>
  <c r="D132" i="4" s="1"/>
  <c r="G132" i="4"/>
  <c r="H132" i="4"/>
  <c r="I132" i="4"/>
  <c r="J132" i="4"/>
  <c r="K132" i="4"/>
  <c r="F133" i="4"/>
  <c r="D133" i="4" s="1"/>
  <c r="G133" i="4"/>
  <c r="H133" i="4"/>
  <c r="I133" i="4"/>
  <c r="J133" i="4"/>
  <c r="K133" i="4"/>
  <c r="F134" i="4"/>
  <c r="D134" i="4" s="1"/>
  <c r="G134" i="4"/>
  <c r="H134" i="4"/>
  <c r="I134" i="4"/>
  <c r="J134" i="4"/>
  <c r="K134" i="4"/>
  <c r="F135" i="4"/>
  <c r="D135" i="4" s="1"/>
  <c r="G135" i="4"/>
  <c r="H135" i="4"/>
  <c r="I135" i="4"/>
  <c r="J135" i="4"/>
  <c r="K135" i="4"/>
  <c r="F136" i="4"/>
  <c r="D136" i="4" s="1"/>
  <c r="G136" i="4"/>
  <c r="H136" i="4"/>
  <c r="I136" i="4"/>
  <c r="J136" i="4"/>
  <c r="K136" i="4"/>
  <c r="F137" i="4"/>
  <c r="D137" i="4" s="1"/>
  <c r="G137" i="4"/>
  <c r="H137" i="4"/>
  <c r="I137" i="4"/>
  <c r="J137" i="4"/>
  <c r="K137" i="4"/>
  <c r="F138" i="4"/>
  <c r="D138" i="4" s="1"/>
  <c r="G138" i="4"/>
  <c r="H138" i="4"/>
  <c r="I138" i="4"/>
  <c r="J138" i="4"/>
  <c r="K138" i="4"/>
  <c r="F139" i="4"/>
  <c r="D139" i="4" s="1"/>
  <c r="G139" i="4"/>
  <c r="H139" i="4"/>
  <c r="I139" i="4"/>
  <c r="J139" i="4"/>
  <c r="K139" i="4"/>
  <c r="F140" i="4"/>
  <c r="D140" i="4" s="1"/>
  <c r="G140" i="4"/>
  <c r="H140" i="4"/>
  <c r="I140" i="4"/>
  <c r="J140" i="4"/>
  <c r="K140" i="4"/>
  <c r="F141" i="4"/>
  <c r="D141" i="4" s="1"/>
  <c r="G141" i="4"/>
  <c r="H141" i="4"/>
  <c r="I141" i="4"/>
  <c r="J141" i="4"/>
  <c r="K141" i="4"/>
  <c r="F142" i="4"/>
  <c r="D142" i="4" s="1"/>
  <c r="G142" i="4"/>
  <c r="H142" i="4"/>
  <c r="I142" i="4"/>
  <c r="J142" i="4"/>
  <c r="K142" i="4"/>
  <c r="F143" i="4"/>
  <c r="D143" i="4" s="1"/>
  <c r="G143" i="4"/>
  <c r="H143" i="4"/>
  <c r="I143" i="4"/>
  <c r="J143" i="4"/>
  <c r="K143" i="4"/>
  <c r="F144" i="4"/>
  <c r="D144" i="4"/>
  <c r="G144" i="4"/>
  <c r="H144" i="4"/>
  <c r="I144" i="4"/>
  <c r="J144" i="4"/>
  <c r="K144" i="4"/>
  <c r="F145" i="4"/>
  <c r="D145" i="4" s="1"/>
  <c r="G145" i="4"/>
  <c r="H145" i="4"/>
  <c r="I145" i="4"/>
  <c r="J145" i="4"/>
  <c r="K145" i="4"/>
  <c r="F146" i="4"/>
  <c r="D146" i="4" s="1"/>
  <c r="G146" i="4"/>
  <c r="H146" i="4"/>
  <c r="I146" i="4"/>
  <c r="J146" i="4"/>
  <c r="K146" i="4"/>
  <c r="F147" i="4"/>
  <c r="D147" i="4"/>
  <c r="G147" i="4"/>
  <c r="H147" i="4"/>
  <c r="I147" i="4"/>
  <c r="J147" i="4"/>
  <c r="K147" i="4"/>
  <c r="F148" i="4"/>
  <c r="D148" i="4" s="1"/>
  <c r="G148" i="4"/>
  <c r="H148" i="4"/>
  <c r="I148" i="4"/>
  <c r="J148" i="4"/>
  <c r="K148" i="4"/>
  <c r="F149" i="4"/>
  <c r="D149" i="4" s="1"/>
  <c r="G149" i="4"/>
  <c r="H149" i="4"/>
  <c r="I149" i="4"/>
  <c r="J149" i="4"/>
  <c r="K149" i="4"/>
  <c r="F150" i="4"/>
  <c r="D150" i="4" s="1"/>
  <c r="G150" i="4"/>
  <c r="H150" i="4"/>
  <c r="I150" i="4"/>
  <c r="J150" i="4"/>
  <c r="K150" i="4"/>
  <c r="F151" i="4"/>
  <c r="D151" i="4"/>
  <c r="G151" i="4"/>
  <c r="H151" i="4"/>
  <c r="I151" i="4"/>
  <c r="J151" i="4"/>
  <c r="K151" i="4"/>
  <c r="F152" i="4"/>
  <c r="D152" i="4" s="1"/>
  <c r="G152" i="4"/>
  <c r="H152" i="4"/>
  <c r="I152" i="4"/>
  <c r="J152" i="4"/>
  <c r="K152" i="4"/>
  <c r="F153" i="4"/>
  <c r="D153" i="4" s="1"/>
  <c r="G153" i="4"/>
  <c r="H153" i="4"/>
  <c r="I153" i="4"/>
  <c r="J153" i="4"/>
  <c r="K153" i="4"/>
  <c r="F154" i="4"/>
  <c r="D154" i="4" s="1"/>
  <c r="G154" i="4"/>
  <c r="H154" i="4"/>
  <c r="I154" i="4"/>
  <c r="J154" i="4"/>
  <c r="K154" i="4"/>
  <c r="F155" i="4"/>
  <c r="D155" i="4" s="1"/>
  <c r="G155" i="4"/>
  <c r="H155" i="4"/>
  <c r="I155" i="4"/>
  <c r="J155" i="4"/>
  <c r="K155" i="4"/>
  <c r="K131" i="4"/>
  <c r="J131" i="4"/>
  <c r="I131" i="4"/>
  <c r="H131" i="4"/>
  <c r="G131" i="4"/>
  <c r="F131" i="4"/>
  <c r="D131" i="4" s="1"/>
  <c r="E110" i="4"/>
  <c r="E109" i="4" s="1"/>
  <c r="L110" i="4"/>
  <c r="L109" i="4" s="1"/>
  <c r="L57" i="4" s="1"/>
  <c r="L19" i="4" s="1"/>
  <c r="S110" i="4"/>
  <c r="S109" i="4" s="1"/>
  <c r="S57" i="4" s="1"/>
  <c r="S19" i="4" s="1"/>
  <c r="Z110" i="4"/>
  <c r="Z109" i="4" s="1"/>
  <c r="Z57" i="4" s="1"/>
  <c r="AG110" i="4"/>
  <c r="AG109" i="4" s="1"/>
  <c r="AG57" i="4" s="1"/>
  <c r="E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L71" i="4" s="1"/>
  <c r="AM81" i="4"/>
  <c r="F83" i="4"/>
  <c r="D83" i="4" s="1"/>
  <c r="G83" i="4"/>
  <c r="H83" i="4"/>
  <c r="I83" i="4"/>
  <c r="J83" i="4"/>
  <c r="K83" i="4"/>
  <c r="F84" i="4"/>
  <c r="D84" i="4" s="1"/>
  <c r="G84" i="4"/>
  <c r="H84" i="4"/>
  <c r="I84" i="4"/>
  <c r="J84" i="4"/>
  <c r="K84" i="4"/>
  <c r="F85" i="4"/>
  <c r="D85" i="4" s="1"/>
  <c r="G85" i="4"/>
  <c r="H85" i="4"/>
  <c r="I85" i="4"/>
  <c r="J85" i="4"/>
  <c r="K85" i="4"/>
  <c r="F86" i="4"/>
  <c r="D86" i="4" s="1"/>
  <c r="G86" i="4"/>
  <c r="H86" i="4"/>
  <c r="I86" i="4"/>
  <c r="J86" i="4"/>
  <c r="K86" i="4"/>
  <c r="F87" i="4"/>
  <c r="D87" i="4"/>
  <c r="G87" i="4"/>
  <c r="H87" i="4"/>
  <c r="I87" i="4"/>
  <c r="J87" i="4"/>
  <c r="K87" i="4"/>
  <c r="F88" i="4"/>
  <c r="D88" i="4" s="1"/>
  <c r="G88" i="4"/>
  <c r="H88" i="4"/>
  <c r="I88" i="4"/>
  <c r="J88" i="4"/>
  <c r="K88" i="4"/>
  <c r="F89" i="4"/>
  <c r="D89" i="4" s="1"/>
  <c r="G89" i="4"/>
  <c r="H89" i="4"/>
  <c r="I89" i="4"/>
  <c r="J89" i="4"/>
  <c r="K89" i="4"/>
  <c r="F90" i="4"/>
  <c r="D90" i="4" s="1"/>
  <c r="G90" i="4"/>
  <c r="H90" i="4"/>
  <c r="I90" i="4"/>
  <c r="J90" i="4"/>
  <c r="K90" i="4"/>
  <c r="F91" i="4"/>
  <c r="D91" i="4" s="1"/>
  <c r="G91" i="4"/>
  <c r="H91" i="4"/>
  <c r="I91" i="4"/>
  <c r="J91" i="4"/>
  <c r="K91" i="4"/>
  <c r="F92" i="4"/>
  <c r="D92" i="4" s="1"/>
  <c r="G92" i="4"/>
  <c r="H92" i="4"/>
  <c r="I92" i="4"/>
  <c r="J92" i="4"/>
  <c r="K92" i="4"/>
  <c r="F93" i="4"/>
  <c r="D93" i="4" s="1"/>
  <c r="G93" i="4"/>
  <c r="H93" i="4"/>
  <c r="I93" i="4"/>
  <c r="J93" i="4"/>
  <c r="K93" i="4"/>
  <c r="F94" i="4"/>
  <c r="D94" i="4" s="1"/>
  <c r="G94" i="4"/>
  <c r="H94" i="4"/>
  <c r="I94" i="4"/>
  <c r="J94" i="4"/>
  <c r="K94" i="4"/>
  <c r="F95" i="4"/>
  <c r="D95" i="4" s="1"/>
  <c r="G95" i="4"/>
  <c r="H95" i="4"/>
  <c r="I95" i="4"/>
  <c r="J95" i="4"/>
  <c r="K95" i="4"/>
  <c r="F96" i="4"/>
  <c r="D96" i="4" s="1"/>
  <c r="G96" i="4"/>
  <c r="H96" i="4"/>
  <c r="I96" i="4"/>
  <c r="J96" i="4"/>
  <c r="K96" i="4"/>
  <c r="F97" i="4"/>
  <c r="D97" i="4" s="1"/>
  <c r="G97" i="4"/>
  <c r="H97" i="4"/>
  <c r="I97" i="4"/>
  <c r="J97" i="4"/>
  <c r="K97" i="4"/>
  <c r="F98" i="4"/>
  <c r="D98" i="4" s="1"/>
  <c r="G98" i="4"/>
  <c r="H98" i="4"/>
  <c r="I98" i="4"/>
  <c r="J98" i="4"/>
  <c r="K98" i="4"/>
  <c r="F99" i="4"/>
  <c r="D99" i="4" s="1"/>
  <c r="G99" i="4"/>
  <c r="H99" i="4"/>
  <c r="I99" i="4"/>
  <c r="J99" i="4"/>
  <c r="K99" i="4"/>
  <c r="F100" i="4"/>
  <c r="D100" i="4" s="1"/>
  <c r="G100" i="4"/>
  <c r="H100" i="4"/>
  <c r="I100" i="4"/>
  <c r="J100" i="4"/>
  <c r="K100" i="4"/>
  <c r="F101" i="4"/>
  <c r="D101" i="4" s="1"/>
  <c r="G101" i="4"/>
  <c r="H101" i="4"/>
  <c r="I101" i="4"/>
  <c r="J101" i="4"/>
  <c r="K101" i="4"/>
  <c r="F102" i="4"/>
  <c r="D102" i="4" s="1"/>
  <c r="G102" i="4"/>
  <c r="H102" i="4"/>
  <c r="I102" i="4"/>
  <c r="J102" i="4"/>
  <c r="K102" i="4"/>
  <c r="F103" i="4"/>
  <c r="D103" i="4" s="1"/>
  <c r="G103" i="4"/>
  <c r="H103" i="4"/>
  <c r="I103" i="4"/>
  <c r="J103" i="4"/>
  <c r="K103" i="4"/>
  <c r="F104" i="4"/>
  <c r="D104" i="4" s="1"/>
  <c r="G104" i="4"/>
  <c r="H104" i="4"/>
  <c r="I104" i="4"/>
  <c r="J104" i="4"/>
  <c r="K104" i="4"/>
  <c r="F105" i="4"/>
  <c r="D105" i="4" s="1"/>
  <c r="G105" i="4"/>
  <c r="H105" i="4"/>
  <c r="I105" i="4"/>
  <c r="J105" i="4"/>
  <c r="K105" i="4"/>
  <c r="F106" i="4"/>
  <c r="D106" i="4" s="1"/>
  <c r="G106" i="4"/>
  <c r="H106" i="4"/>
  <c r="I106" i="4"/>
  <c r="J106" i="4"/>
  <c r="K106" i="4"/>
  <c r="F107" i="4"/>
  <c r="D107" i="4" s="1"/>
  <c r="G107" i="4"/>
  <c r="H107" i="4"/>
  <c r="I107" i="4"/>
  <c r="J107" i="4"/>
  <c r="K107" i="4"/>
  <c r="F108" i="4"/>
  <c r="D108" i="4" s="1"/>
  <c r="G108" i="4"/>
  <c r="H108" i="4"/>
  <c r="I108" i="4"/>
  <c r="J108" i="4"/>
  <c r="K108" i="4"/>
  <c r="K82" i="4"/>
  <c r="J82" i="4"/>
  <c r="I82" i="4"/>
  <c r="H82" i="4"/>
  <c r="G82" i="4"/>
  <c r="F82" i="4"/>
  <c r="D82" i="4" s="1"/>
  <c r="F74" i="4"/>
  <c r="D74" i="4" s="1"/>
  <c r="G74" i="4"/>
  <c r="H74" i="4"/>
  <c r="I74" i="4"/>
  <c r="J74" i="4"/>
  <c r="K74" i="4"/>
  <c r="F75" i="4"/>
  <c r="D75" i="4" s="1"/>
  <c r="G75" i="4"/>
  <c r="H75" i="4"/>
  <c r="I75" i="4"/>
  <c r="J75" i="4"/>
  <c r="K75" i="4"/>
  <c r="F76" i="4"/>
  <c r="D76" i="4"/>
  <c r="G76" i="4"/>
  <c r="H76" i="4"/>
  <c r="I76" i="4"/>
  <c r="J76" i="4"/>
  <c r="K76" i="4"/>
  <c r="F77" i="4"/>
  <c r="D77" i="4" s="1"/>
  <c r="G77" i="4"/>
  <c r="H77" i="4"/>
  <c r="I77" i="4"/>
  <c r="J77" i="4"/>
  <c r="K77" i="4"/>
  <c r="F78" i="4"/>
  <c r="D78" i="4" s="1"/>
  <c r="G78" i="4"/>
  <c r="H78" i="4"/>
  <c r="I78" i="4"/>
  <c r="J78" i="4"/>
  <c r="K78" i="4"/>
  <c r="F79" i="4"/>
  <c r="D79" i="4" s="1"/>
  <c r="G79" i="4"/>
  <c r="H79" i="4"/>
  <c r="I79" i="4"/>
  <c r="J79" i="4"/>
  <c r="K79" i="4"/>
  <c r="F80" i="4"/>
  <c r="D80" i="4" s="1"/>
  <c r="G80" i="4"/>
  <c r="H80" i="4"/>
  <c r="I80" i="4"/>
  <c r="J80" i="4"/>
  <c r="K80" i="4"/>
  <c r="K73" i="4"/>
  <c r="J73" i="4"/>
  <c r="I73" i="4"/>
  <c r="H73" i="4"/>
  <c r="G73" i="4"/>
  <c r="F73" i="4"/>
  <c r="D73" i="4" s="1"/>
  <c r="F68" i="4"/>
  <c r="D68" i="4" s="1"/>
  <c r="G68" i="4"/>
  <c r="H68" i="4"/>
  <c r="I68" i="4"/>
  <c r="J68" i="4"/>
  <c r="K68" i="4"/>
  <c r="F69" i="4"/>
  <c r="D69" i="4" s="1"/>
  <c r="G69" i="4"/>
  <c r="H69" i="4"/>
  <c r="I69" i="4"/>
  <c r="J69" i="4"/>
  <c r="K69" i="4"/>
  <c r="F70" i="4"/>
  <c r="D70" i="4" s="1"/>
  <c r="G70" i="4"/>
  <c r="H70" i="4"/>
  <c r="I70" i="4"/>
  <c r="J70" i="4"/>
  <c r="K70" i="4"/>
  <c r="K67" i="4"/>
  <c r="J67" i="4"/>
  <c r="I67" i="4"/>
  <c r="H67" i="4"/>
  <c r="G67" i="4"/>
  <c r="F67" i="4"/>
  <c r="E59" i="4"/>
  <c r="L59" i="4"/>
  <c r="M59" i="4"/>
  <c r="N59" i="4"/>
  <c r="O59" i="4"/>
  <c r="P59" i="4"/>
  <c r="Q59" i="4"/>
  <c r="R59" i="4"/>
  <c r="S59" i="4"/>
  <c r="T59" i="4"/>
  <c r="U59" i="4"/>
  <c r="V59" i="4"/>
  <c r="W59" i="4"/>
  <c r="X59" i="4"/>
  <c r="Y59" i="4"/>
  <c r="Z59" i="4"/>
  <c r="AA59" i="4"/>
  <c r="AB59" i="4"/>
  <c r="AC59" i="4"/>
  <c r="AD59" i="4"/>
  <c r="AE59" i="4"/>
  <c r="AF59" i="4"/>
  <c r="AG59" i="4"/>
  <c r="AH59" i="4"/>
  <c r="AI59" i="4"/>
  <c r="AJ59" i="4"/>
  <c r="AK59" i="4"/>
  <c r="AL59" i="4"/>
  <c r="AM59" i="4"/>
  <c r="F61" i="4"/>
  <c r="D61" i="4" s="1"/>
  <c r="G61" i="4"/>
  <c r="H61" i="4"/>
  <c r="I61" i="4"/>
  <c r="J61" i="4"/>
  <c r="K61" i="4"/>
  <c r="F62" i="4"/>
  <c r="D62" i="4"/>
  <c r="G62" i="4"/>
  <c r="H62" i="4"/>
  <c r="I62" i="4"/>
  <c r="J62" i="4"/>
  <c r="K62" i="4"/>
  <c r="F63" i="4"/>
  <c r="D63" i="4" s="1"/>
  <c r="G63" i="4"/>
  <c r="H63" i="4"/>
  <c r="I63" i="4"/>
  <c r="J63" i="4"/>
  <c r="K63" i="4"/>
  <c r="F64" i="4"/>
  <c r="D64" i="4" s="1"/>
  <c r="G64" i="4"/>
  <c r="H64" i="4"/>
  <c r="I64" i="4"/>
  <c r="J64" i="4"/>
  <c r="K64" i="4"/>
  <c r="F65" i="4"/>
  <c r="D65" i="4" s="1"/>
  <c r="G65" i="4"/>
  <c r="H65" i="4"/>
  <c r="I65" i="4"/>
  <c r="J65" i="4"/>
  <c r="K65" i="4"/>
  <c r="K60" i="4"/>
  <c r="J60" i="4"/>
  <c r="I60" i="4"/>
  <c r="H60" i="4"/>
  <c r="G60" i="4"/>
  <c r="F60" i="4"/>
  <c r="F33" i="4"/>
  <c r="D33" i="4" s="1"/>
  <c r="F31" i="4"/>
  <c r="D31" i="4" s="1"/>
  <c r="G31" i="4"/>
  <c r="H31" i="4"/>
  <c r="I31" i="4"/>
  <c r="J31" i="4"/>
  <c r="G30" i="4"/>
  <c r="E25" i="4"/>
  <c r="AP33" i="4"/>
  <c r="BL29" i="4"/>
  <c r="BL26" i="4" s="1"/>
  <c r="BL25" i="4" s="1"/>
  <c r="AN18" i="4"/>
  <c r="G27" i="4"/>
  <c r="G28" i="4"/>
  <c r="F27" i="4"/>
  <c r="D27" i="4" s="1"/>
  <c r="H27" i="4"/>
  <c r="I27" i="4"/>
  <c r="J27" i="4"/>
  <c r="K27" i="4"/>
  <c r="F28" i="4"/>
  <c r="D28" i="4" s="1"/>
  <c r="H28" i="4"/>
  <c r="I28" i="4"/>
  <c r="J28" i="4"/>
  <c r="K28" i="4"/>
  <c r="F30" i="4"/>
  <c r="D30" i="4" s="1"/>
  <c r="H30" i="4"/>
  <c r="I30" i="4"/>
  <c r="J30" i="4"/>
  <c r="K30" i="4"/>
  <c r="K31" i="4"/>
  <c r="K33" i="4"/>
  <c r="AI29" i="4"/>
  <c r="AI26" i="4" s="1"/>
  <c r="AI25" i="4" s="1"/>
  <c r="AH29" i="4"/>
  <c r="AM29" i="4"/>
  <c r="AM26" i="4" s="1"/>
  <c r="AM25" i="4" s="1"/>
  <c r="AA29" i="4"/>
  <c r="AA26" i="4" s="1"/>
  <c r="AA25" i="4" s="1"/>
  <c r="AF29" i="4"/>
  <c r="AF26" i="4" s="1"/>
  <c r="AF25" i="4" s="1"/>
  <c r="AF18" i="4" s="1"/>
  <c r="AE33" i="4"/>
  <c r="AE29" i="4" s="1"/>
  <c r="AE26" i="4" s="1"/>
  <c r="AE25" i="4" s="1"/>
  <c r="AD33" i="4"/>
  <c r="AD29" i="4" s="1"/>
  <c r="AC33" i="4"/>
  <c r="AC29" i="4" s="1"/>
  <c r="AC26" i="4" s="1"/>
  <c r="AC25" i="4" s="1"/>
  <c r="AB33" i="4"/>
  <c r="G33" i="4" s="1"/>
  <c r="R29" i="4"/>
  <c r="R26" i="4" s="1"/>
  <c r="Q29" i="4"/>
  <c r="Q26" i="4" s="1"/>
  <c r="Q25" i="4" s="1"/>
  <c r="P29" i="4"/>
  <c r="P26" i="4" s="1"/>
  <c r="P25" i="4" s="1"/>
  <c r="O29" i="4"/>
  <c r="O26" i="4" s="1"/>
  <c r="O25" i="4" s="1"/>
  <c r="N29" i="4"/>
  <c r="N26" i="4" s="1"/>
  <c r="N25" i="4" s="1"/>
  <c r="M29" i="4"/>
  <c r="L29" i="4"/>
  <c r="T29" i="4"/>
  <c r="T26" i="4" s="1"/>
  <c r="T25" i="4" s="1"/>
  <c r="U29" i="4"/>
  <c r="U26" i="4" s="1"/>
  <c r="U25" i="4" s="1"/>
  <c r="V29" i="4"/>
  <c r="V26" i="4" s="1"/>
  <c r="V25" i="4" s="1"/>
  <c r="V18" i="4" s="1"/>
  <c r="W29" i="4"/>
  <c r="W26" i="4" s="1"/>
  <c r="X29" i="4"/>
  <c r="X26" i="4" s="1"/>
  <c r="X25" i="4" s="1"/>
  <c r="Y29" i="4"/>
  <c r="Y26" i="4" s="1"/>
  <c r="Y25" i="4" s="1"/>
  <c r="S29" i="4"/>
  <c r="S26" i="4" s="1"/>
  <c r="S25" i="4" s="1"/>
  <c r="AT154" i="4"/>
  <c r="AS154" i="4"/>
  <c r="AR154" i="4"/>
  <c r="AQ154" i="4"/>
  <c r="AP154" i="4"/>
  <c r="AO154" i="4"/>
  <c r="AT153" i="4"/>
  <c r="AS153" i="4"/>
  <c r="AR153" i="4"/>
  <c r="AQ153" i="4"/>
  <c r="AP153" i="4"/>
  <c r="AO153" i="4"/>
  <c r="AT152" i="4"/>
  <c r="AS152" i="4"/>
  <c r="AR152" i="4"/>
  <c r="AQ152" i="4"/>
  <c r="AP152" i="4"/>
  <c r="AO152" i="4"/>
  <c r="AT78" i="4"/>
  <c r="AS78" i="4"/>
  <c r="AR78" i="4"/>
  <c r="AQ78" i="4"/>
  <c r="AP78" i="4"/>
  <c r="AO78" i="4"/>
  <c r="AT60" i="4"/>
  <c r="AS60" i="4"/>
  <c r="AR60" i="4"/>
  <c r="AQ60" i="4"/>
  <c r="AP60" i="4"/>
  <c r="AO60" i="4"/>
  <c r="AO77" i="4"/>
  <c r="AP77" i="4"/>
  <c r="AQ77" i="4"/>
  <c r="AR77" i="4"/>
  <c r="AS77" i="4"/>
  <c r="AT77" i="4"/>
  <c r="K156" i="4"/>
  <c r="J156" i="4"/>
  <c r="I156" i="4"/>
  <c r="H156" i="4"/>
  <c r="G156" i="4"/>
  <c r="F156" i="4"/>
  <c r="D156" i="4" s="1"/>
  <c r="AT87" i="4"/>
  <c r="AS87" i="4"/>
  <c r="AR87" i="4"/>
  <c r="AQ87" i="4"/>
  <c r="AP87" i="4"/>
  <c r="AO87" i="4"/>
  <c r="AT76" i="4"/>
  <c r="AS76" i="4"/>
  <c r="AR76" i="4"/>
  <c r="AQ76" i="4"/>
  <c r="AP76" i="4"/>
  <c r="AO76" i="4"/>
  <c r="AO85" i="4"/>
  <c r="AP85" i="4"/>
  <c r="AQ85" i="4"/>
  <c r="AR85" i="4"/>
  <c r="AS85" i="4"/>
  <c r="AT85" i="4"/>
  <c r="AO86" i="4"/>
  <c r="AP86" i="4"/>
  <c r="AQ86" i="4"/>
  <c r="AR86" i="4"/>
  <c r="AS86" i="4"/>
  <c r="AT86" i="4"/>
  <c r="AO68" i="4"/>
  <c r="AP68" i="4"/>
  <c r="AQ68" i="4"/>
  <c r="AR68" i="4"/>
  <c r="AS68" i="4"/>
  <c r="AT68" i="4"/>
  <c r="AO69" i="4"/>
  <c r="AP69" i="4"/>
  <c r="AQ69" i="4"/>
  <c r="AR69" i="4"/>
  <c r="AS69" i="4"/>
  <c r="AT69" i="4"/>
  <c r="AT75" i="4"/>
  <c r="AS75" i="4"/>
  <c r="AR75" i="4"/>
  <c r="AQ75" i="4"/>
  <c r="AP75" i="4"/>
  <c r="AO75" i="4"/>
  <c r="BU66" i="4"/>
  <c r="BU58" i="4" s="1"/>
  <c r="BH125" i="4"/>
  <c r="BH21" i="4" s="1"/>
  <c r="BD125" i="4"/>
  <c r="BD21" i="4" s="1"/>
  <c r="BE125" i="4"/>
  <c r="BE21" i="4" s="1"/>
  <c r="BF125" i="4"/>
  <c r="BF21" i="4" s="1"/>
  <c r="BG125" i="4"/>
  <c r="BG21" i="4" s="1"/>
  <c r="BC125" i="4"/>
  <c r="BC21" i="4" s="1"/>
  <c r="AI125" i="4"/>
  <c r="AI21" i="4" s="1"/>
  <c r="AJ125" i="4"/>
  <c r="AJ21" i="4" s="1"/>
  <c r="AK125" i="4"/>
  <c r="AK21" i="4" s="1"/>
  <c r="AL125" i="4"/>
  <c r="AL21" i="4" s="1"/>
  <c r="AM125" i="4"/>
  <c r="AM21" i="4" s="1"/>
  <c r="AH125" i="4"/>
  <c r="AH21" i="4" s="1"/>
  <c r="AB125" i="4"/>
  <c r="AB21" i="4" s="1"/>
  <c r="AC125" i="4"/>
  <c r="AC21" i="4" s="1"/>
  <c r="AD125" i="4"/>
  <c r="AD21" i="4" s="1"/>
  <c r="AE125" i="4"/>
  <c r="AE21" i="4" s="1"/>
  <c r="AF125" i="4"/>
  <c r="AF21" i="4" s="1"/>
  <c r="AA125" i="4"/>
  <c r="AA21" i="4" s="1"/>
  <c r="U125" i="4"/>
  <c r="U21" i="4" s="1"/>
  <c r="V125" i="4"/>
  <c r="V21" i="4" s="1"/>
  <c r="W125" i="4"/>
  <c r="W21" i="4" s="1"/>
  <c r="X125" i="4"/>
  <c r="X21" i="4" s="1"/>
  <c r="Y125" i="4"/>
  <c r="Y21" i="4" s="1"/>
  <c r="T125" i="4"/>
  <c r="T21" i="4" s="1"/>
  <c r="N125" i="4"/>
  <c r="O125" i="4"/>
  <c r="O21" i="4" s="1"/>
  <c r="P125" i="4"/>
  <c r="P21" i="4" s="1"/>
  <c r="Q125" i="4"/>
  <c r="R125" i="4"/>
  <c r="M125" i="4"/>
  <c r="M21" i="4" s="1"/>
  <c r="BC110" i="4"/>
  <c r="BC109" i="4" s="1"/>
  <c r="BF110" i="4"/>
  <c r="BF109" i="4" s="1"/>
  <c r="BG110" i="4"/>
  <c r="BG109" i="4" s="1"/>
  <c r="BH110" i="4"/>
  <c r="BH109" i="4" s="1"/>
  <c r="BD110" i="4"/>
  <c r="BE110" i="4"/>
  <c r="BE109" i="4" s="1"/>
  <c r="AH110" i="4"/>
  <c r="AH109" i="4" s="1"/>
  <c r="AA110" i="4"/>
  <c r="T110" i="4"/>
  <c r="T109" i="4" s="1"/>
  <c r="N110" i="4"/>
  <c r="N109" i="4" s="1"/>
  <c r="O110" i="4"/>
  <c r="O109" i="4" s="1"/>
  <c r="P110" i="4"/>
  <c r="P109" i="4" s="1"/>
  <c r="Q110" i="4"/>
  <c r="R110" i="4"/>
  <c r="R109" i="4" s="1"/>
  <c r="M110" i="4"/>
  <c r="M109" i="4" s="1"/>
  <c r="AO84" i="4"/>
  <c r="AP84" i="4"/>
  <c r="AQ84" i="4"/>
  <c r="AR84" i="4"/>
  <c r="AS84" i="4"/>
  <c r="AT84" i="4"/>
  <c r="BD72" i="4"/>
  <c r="BE72" i="4"/>
  <c r="BF72" i="4"/>
  <c r="BF71" i="4" s="1"/>
  <c r="BG72" i="4"/>
  <c r="BH72" i="4"/>
  <c r="BC72" i="4"/>
  <c r="AH72" i="4"/>
  <c r="AI72" i="4"/>
  <c r="AJ72" i="4"/>
  <c r="AJ71" i="4" s="1"/>
  <c r="AK72" i="4"/>
  <c r="AL72" i="4"/>
  <c r="AM72" i="4"/>
  <c r="AM71" i="4" s="1"/>
  <c r="AB72" i="4"/>
  <c r="AB71" i="4" s="1"/>
  <c r="AC72" i="4"/>
  <c r="AC71" i="4" s="1"/>
  <c r="AD72" i="4"/>
  <c r="AE72" i="4"/>
  <c r="AE71" i="4" s="1"/>
  <c r="AF72" i="4"/>
  <c r="AF71" i="4" s="1"/>
  <c r="AA72" i="4"/>
  <c r="AA71" i="4" s="1"/>
  <c r="U72" i="4"/>
  <c r="V72" i="4"/>
  <c r="W72" i="4"/>
  <c r="W71" i="4" s="1"/>
  <c r="X72" i="4"/>
  <c r="X71" i="4" s="1"/>
  <c r="Y72" i="4"/>
  <c r="Y71" i="4" s="1"/>
  <c r="T72" i="4"/>
  <c r="N72" i="4"/>
  <c r="O72" i="4"/>
  <c r="O71" i="4" s="1"/>
  <c r="P72" i="4"/>
  <c r="P71" i="4" s="1"/>
  <c r="Q72" i="4"/>
  <c r="R72" i="4"/>
  <c r="R71" i="4" s="1"/>
  <c r="M72" i="4"/>
  <c r="M71" i="4" s="1"/>
  <c r="BC66" i="4"/>
  <c r="BD66" i="4"/>
  <c r="BE66" i="4"/>
  <c r="BF66" i="4"/>
  <c r="BG66" i="4"/>
  <c r="BH66" i="4"/>
  <c r="BH58" i="4" s="1"/>
  <c r="AA66" i="4"/>
  <c r="M66" i="4"/>
  <c r="T66" i="4"/>
  <c r="AH66" i="4"/>
  <c r="AH58" i="4" s="1"/>
  <c r="AB66" i="4"/>
  <c r="AB58" i="4" s="1"/>
  <c r="AF66" i="4"/>
  <c r="AM66" i="4"/>
  <c r="AV66" i="4"/>
  <c r="AV58" i="4" s="1"/>
  <c r="AW66" i="4"/>
  <c r="AX66" i="4"/>
  <c r="AY66" i="4"/>
  <c r="AY58" i="4" s="1"/>
  <c r="AZ66" i="4"/>
  <c r="AZ58" i="4" s="1"/>
  <c r="BA66" i="4"/>
  <c r="BA58" i="4" s="1"/>
  <c r="BJ66" i="4"/>
  <c r="BJ58" i="4" s="1"/>
  <c r="BK66" i="4"/>
  <c r="BL66" i="4"/>
  <c r="BL58" i="4" s="1"/>
  <c r="BM66" i="4"/>
  <c r="BN66" i="4"/>
  <c r="BO66" i="4"/>
  <c r="BO58" i="4" s="1"/>
  <c r="BQ66" i="4"/>
  <c r="BQ58" i="4" s="1"/>
  <c r="BR66" i="4"/>
  <c r="BR58" i="4" s="1"/>
  <c r="BS66" i="4"/>
  <c r="BS58" i="4" s="1"/>
  <c r="BT66" i="4"/>
  <c r="BT58" i="4" s="1"/>
  <c r="BV66" i="4"/>
  <c r="BV58" i="4" s="1"/>
  <c r="D67" i="4"/>
  <c r="O66" i="4"/>
  <c r="Q66" i="4"/>
  <c r="R66" i="4"/>
  <c r="U66" i="4"/>
  <c r="V66" i="4"/>
  <c r="W66" i="4"/>
  <c r="X66" i="4"/>
  <c r="AC66" i="4"/>
  <c r="AD66" i="4"/>
  <c r="AD58" i="4" s="1"/>
  <c r="AE66" i="4"/>
  <c r="AI66" i="4"/>
  <c r="AJ66" i="4"/>
  <c r="AK66" i="4"/>
  <c r="AL66" i="4"/>
  <c r="AL58" i="4" s="1"/>
  <c r="AO67" i="4"/>
  <c r="AP67" i="4"/>
  <c r="AQ67" i="4"/>
  <c r="AR67" i="4"/>
  <c r="AS67" i="4"/>
  <c r="AT67" i="4"/>
  <c r="AO70" i="4"/>
  <c r="AP70" i="4"/>
  <c r="AQ70" i="4"/>
  <c r="AR70" i="4"/>
  <c r="AS70" i="4"/>
  <c r="AT70" i="4"/>
  <c r="AV72" i="4"/>
  <c r="AW72" i="4"/>
  <c r="AX72" i="4"/>
  <c r="AY72" i="4"/>
  <c r="AZ72" i="4"/>
  <c r="BA72" i="4"/>
  <c r="BJ72" i="4"/>
  <c r="BK72" i="4"/>
  <c r="BL72" i="4"/>
  <c r="AQ72" i="4" s="1"/>
  <c r="BM72" i="4"/>
  <c r="BN72" i="4"/>
  <c r="BO72" i="4"/>
  <c r="BO71" i="4" s="1"/>
  <c r="BQ72" i="4"/>
  <c r="BR72" i="4"/>
  <c r="BS72" i="4"/>
  <c r="BT72" i="4"/>
  <c r="BU72" i="4"/>
  <c r="BV72" i="4"/>
  <c r="AO73" i="4"/>
  <c r="AP73" i="4"/>
  <c r="AQ73" i="4"/>
  <c r="AR73" i="4"/>
  <c r="AS73" i="4"/>
  <c r="AT73" i="4"/>
  <c r="AO74" i="4"/>
  <c r="AP74" i="4"/>
  <c r="AQ74" i="4"/>
  <c r="AR74" i="4"/>
  <c r="AS74" i="4"/>
  <c r="AT74" i="4"/>
  <c r="AO80" i="4"/>
  <c r="AP80" i="4"/>
  <c r="AQ80" i="4"/>
  <c r="AR80" i="4"/>
  <c r="AS80" i="4"/>
  <c r="AT80" i="4"/>
  <c r="AV81" i="4"/>
  <c r="AW81" i="4"/>
  <c r="AX81" i="4"/>
  <c r="AY81" i="4"/>
  <c r="AZ81" i="4"/>
  <c r="BA81" i="4"/>
  <c r="BC81" i="4"/>
  <c r="BD81" i="4"/>
  <c r="BE81" i="4"/>
  <c r="BF81" i="4"/>
  <c r="BG81" i="4"/>
  <c r="BH81" i="4"/>
  <c r="BJ81" i="4"/>
  <c r="BJ71" i="4" s="1"/>
  <c r="BK81" i="4"/>
  <c r="BL81" i="4"/>
  <c r="BM81" i="4"/>
  <c r="BN81" i="4"/>
  <c r="BN71" i="4" s="1"/>
  <c r="BO81" i="4"/>
  <c r="BQ81" i="4"/>
  <c r="BR81" i="4"/>
  <c r="BS81" i="4"/>
  <c r="BS71" i="4" s="1"/>
  <c r="BT81" i="4"/>
  <c r="BU81" i="4"/>
  <c r="BV81" i="4"/>
  <c r="BV71" i="4" s="1"/>
  <c r="AO82" i="4"/>
  <c r="AP82" i="4"/>
  <c r="AQ82" i="4"/>
  <c r="AR82" i="4"/>
  <c r="AS82" i="4"/>
  <c r="AT82" i="4"/>
  <c r="AO83" i="4"/>
  <c r="AP83" i="4"/>
  <c r="AQ83" i="4"/>
  <c r="AR83" i="4"/>
  <c r="AS83" i="4"/>
  <c r="AT83" i="4"/>
  <c r="U110" i="4"/>
  <c r="U109" i="4" s="1"/>
  <c r="V110" i="4"/>
  <c r="V109" i="4" s="1"/>
  <c r="W110" i="4"/>
  <c r="W109" i="4" s="1"/>
  <c r="X110" i="4"/>
  <c r="X109" i="4" s="1"/>
  <c r="Y110" i="4"/>
  <c r="Y109" i="4" s="1"/>
  <c r="AB110" i="4"/>
  <c r="AB109" i="4"/>
  <c r="AC110" i="4"/>
  <c r="AD110" i="4"/>
  <c r="AD109" i="4" s="1"/>
  <c r="AE110" i="4"/>
  <c r="AE109" i="4" s="1"/>
  <c r="AF110" i="4"/>
  <c r="AF109" i="4" s="1"/>
  <c r="AI110" i="4"/>
  <c r="AI109" i="4" s="1"/>
  <c r="AJ110" i="4"/>
  <c r="AJ109" i="4" s="1"/>
  <c r="AK110" i="4"/>
  <c r="AK109" i="4" s="1"/>
  <c r="AL110" i="4"/>
  <c r="AL109" i="4" s="1"/>
  <c r="AM110" i="4"/>
  <c r="AM109" i="4" s="1"/>
  <c r="AV110" i="4"/>
  <c r="AW110" i="4"/>
  <c r="AW109" i="4" s="1"/>
  <c r="AX110" i="4"/>
  <c r="AX109" i="4" s="1"/>
  <c r="AY110" i="4"/>
  <c r="AY109" i="4" s="1"/>
  <c r="AZ110" i="4"/>
  <c r="AZ109" i="4" s="1"/>
  <c r="BA110" i="4"/>
  <c r="BA109" i="4" s="1"/>
  <c r="BJ110" i="4"/>
  <c r="BJ109" i="4" s="1"/>
  <c r="BK110" i="4"/>
  <c r="BK109" i="4" s="1"/>
  <c r="BL110" i="4"/>
  <c r="BL109" i="4" s="1"/>
  <c r="BM110" i="4"/>
  <c r="BM109" i="4" s="1"/>
  <c r="BN110" i="4"/>
  <c r="BN109" i="4" s="1"/>
  <c r="BO110" i="4"/>
  <c r="BO109" i="4" s="1"/>
  <c r="BQ110" i="4"/>
  <c r="BQ109" i="4" s="1"/>
  <c r="BR110" i="4"/>
  <c r="BR109" i="4" s="1"/>
  <c r="BS110" i="4"/>
  <c r="BS109" i="4" s="1"/>
  <c r="BT110" i="4"/>
  <c r="BT109" i="4" s="1"/>
  <c r="BU110" i="4"/>
  <c r="BU109" i="4" s="1"/>
  <c r="BV110" i="4"/>
  <c r="BV109" i="4" s="1"/>
  <c r="F111" i="4"/>
  <c r="D111" i="4" s="1"/>
  <c r="D110" i="4" s="1"/>
  <c r="D109" i="4" s="1"/>
  <c r="G111" i="4"/>
  <c r="H111" i="4"/>
  <c r="I111" i="4"/>
  <c r="J111" i="4"/>
  <c r="K111" i="4"/>
  <c r="AO111" i="4"/>
  <c r="AP111" i="4"/>
  <c r="AQ111" i="4"/>
  <c r="AR111" i="4"/>
  <c r="AS111" i="4"/>
  <c r="AT111" i="4"/>
  <c r="AV125" i="4"/>
  <c r="AW125" i="4"/>
  <c r="AX125" i="4"/>
  <c r="AY125" i="4"/>
  <c r="AY21" i="4" s="1"/>
  <c r="AZ125" i="4"/>
  <c r="AZ21" i="4" s="1"/>
  <c r="BA125" i="4"/>
  <c r="BJ125" i="4"/>
  <c r="BJ21" i="4" s="1"/>
  <c r="BK125" i="4"/>
  <c r="BK21" i="4" s="1"/>
  <c r="BL125" i="4"/>
  <c r="BL21" i="4" s="1"/>
  <c r="BM125" i="4"/>
  <c r="BM21" i="4" s="1"/>
  <c r="BN125" i="4"/>
  <c r="BN21" i="4" s="1"/>
  <c r="BO125" i="4"/>
  <c r="BO21" i="4" s="1"/>
  <c r="BQ125" i="4"/>
  <c r="BQ21" i="4" s="1"/>
  <c r="BR125" i="4"/>
  <c r="BR21" i="4" s="1"/>
  <c r="BS125" i="4"/>
  <c r="BS21" i="4" s="1"/>
  <c r="BT125" i="4"/>
  <c r="BT21" i="4" s="1"/>
  <c r="BU125" i="4"/>
  <c r="BU21" i="4" s="1"/>
  <c r="BV125" i="4"/>
  <c r="BV21" i="4" s="1"/>
  <c r="F126" i="4"/>
  <c r="D126" i="4" s="1"/>
  <c r="G126" i="4"/>
  <c r="H126" i="4"/>
  <c r="I126" i="4"/>
  <c r="J126" i="4"/>
  <c r="K126" i="4"/>
  <c r="F127" i="4"/>
  <c r="D127" i="4" s="1"/>
  <c r="G127" i="4"/>
  <c r="H127" i="4"/>
  <c r="I127" i="4"/>
  <c r="J127" i="4"/>
  <c r="K127" i="4"/>
  <c r="F128" i="4"/>
  <c r="D128" i="4" s="1"/>
  <c r="G128" i="4"/>
  <c r="H128" i="4"/>
  <c r="I128" i="4"/>
  <c r="J128" i="4"/>
  <c r="K128" i="4"/>
  <c r="BC23" i="4"/>
  <c r="BE23" i="4"/>
  <c r="BF23" i="4"/>
  <c r="BG23" i="4"/>
  <c r="BJ23" i="4"/>
  <c r="BK23" i="4"/>
  <c r="BN23" i="4"/>
  <c r="BO23" i="4"/>
  <c r="BR23" i="4"/>
  <c r="BT23" i="4"/>
  <c r="AZ23" i="4"/>
  <c r="AV23" i="4"/>
  <c r="AY23" i="4"/>
  <c r="AX23" i="4"/>
  <c r="BA71" i="4"/>
  <c r="U58" i="4"/>
  <c r="X58" i="4"/>
  <c r="U71" i="4"/>
  <c r="BN58" i="4"/>
  <c r="BC58" i="4"/>
  <c r="AX71" i="4"/>
  <c r="BG58" i="4"/>
  <c r="F125" i="4"/>
  <c r="F21" i="4" s="1"/>
  <c r="BD58" i="4"/>
  <c r="AQ59" i="4"/>
  <c r="BD109" i="4"/>
  <c r="N71" i="4"/>
  <c r="AV109" i="4"/>
  <c r="Q109" i="4"/>
  <c r="Y66" i="4"/>
  <c r="Y58" i="4" s="1"/>
  <c r="P66" i="4"/>
  <c r="N66" i="4"/>
  <c r="N58" i="4" s="1"/>
  <c r="G66" i="4"/>
  <c r="AM23" i="4"/>
  <c r="AF23" i="4"/>
  <c r="J56" i="4"/>
  <c r="H55" i="4"/>
  <c r="I55" i="4"/>
  <c r="J55" i="4"/>
  <c r="I54" i="4"/>
  <c r="J54" i="4"/>
  <c r="H54" i="4"/>
  <c r="J53" i="4"/>
  <c r="I53" i="4"/>
  <c r="H53" i="4"/>
  <c r="I52" i="4"/>
  <c r="J52" i="4"/>
  <c r="H52" i="4"/>
  <c r="H51" i="4"/>
  <c r="J51" i="4"/>
  <c r="I51" i="4"/>
  <c r="J50" i="4"/>
  <c r="I50" i="4"/>
  <c r="H50" i="4"/>
  <c r="I49" i="4"/>
  <c r="J49" i="4"/>
  <c r="H49" i="4"/>
  <c r="H48" i="4"/>
  <c r="J48" i="4"/>
  <c r="I48" i="4"/>
  <c r="J47" i="4"/>
  <c r="I47" i="4"/>
  <c r="H47" i="4"/>
  <c r="I46" i="4"/>
  <c r="H46" i="4"/>
  <c r="J46" i="4"/>
  <c r="H45" i="4"/>
  <c r="J45" i="4"/>
  <c r="I45" i="4"/>
  <c r="J44" i="4"/>
  <c r="I44" i="4"/>
  <c r="H44" i="4"/>
  <c r="H43" i="4"/>
  <c r="I43" i="4"/>
  <c r="J43" i="4"/>
  <c r="AL33" i="4"/>
  <c r="AL29" i="4" s="1"/>
  <c r="AJ33" i="4"/>
  <c r="M26" i="4" l="1"/>
  <c r="BY29" i="4"/>
  <c r="BZ29" i="4" s="1"/>
  <c r="AW23" i="4"/>
  <c r="AP72" i="4"/>
  <c r="AY71" i="4"/>
  <c r="AY57" i="4" s="1"/>
  <c r="AY163" i="4" s="1"/>
  <c r="W58" i="4"/>
  <c r="W57" i="4" s="1"/>
  <c r="W19" i="4" s="1"/>
  <c r="V71" i="4"/>
  <c r="G72" i="4"/>
  <c r="U57" i="4"/>
  <c r="U163" i="4" s="1"/>
  <c r="BP57" i="4"/>
  <c r="AN130" i="4"/>
  <c r="Y57" i="4"/>
  <c r="Y19" i="4" s="1"/>
  <c r="AP110" i="4"/>
  <c r="AD71" i="4"/>
  <c r="AH71" i="4"/>
  <c r="AS66" i="4"/>
  <c r="BK71" i="4"/>
  <c r="AR130" i="4"/>
  <c r="AR23" i="4" s="1"/>
  <c r="BF58" i="4"/>
  <c r="AO20" i="4"/>
  <c r="BT71" i="4"/>
  <c r="BT57" i="4" s="1"/>
  <c r="I59" i="4"/>
  <c r="AG23" i="4"/>
  <c r="AI71" i="4"/>
  <c r="K130" i="4"/>
  <c r="K23" i="4" s="1"/>
  <c r="F20" i="4"/>
  <c r="BK58" i="4"/>
  <c r="BK57" i="4" s="1"/>
  <c r="BK19" i="4" s="1"/>
  <c r="BE58" i="4"/>
  <c r="AT59" i="4"/>
  <c r="AP59" i="4"/>
  <c r="AU58" i="4"/>
  <c r="AQ130" i="4"/>
  <c r="AQ23" i="4" s="1"/>
  <c r="AS130" i="4"/>
  <c r="AS23" i="4" s="1"/>
  <c r="AB57" i="4"/>
  <c r="AB19" i="4" s="1"/>
  <c r="AL57" i="4"/>
  <c r="AL19" i="4" s="1"/>
  <c r="AT110" i="4"/>
  <c r="F66" i="4"/>
  <c r="X57" i="4"/>
  <c r="X19" i="4" s="1"/>
  <c r="BC71" i="4"/>
  <c r="AO71" i="4" s="1"/>
  <c r="T58" i="4"/>
  <c r="P58" i="4"/>
  <c r="P57" i="4" s="1"/>
  <c r="AR72" i="4"/>
  <c r="BS57" i="4"/>
  <c r="BU71" i="4"/>
  <c r="AS72" i="4"/>
  <c r="BD71" i="4"/>
  <c r="H59" i="4"/>
  <c r="J59" i="4"/>
  <c r="AM58" i="4"/>
  <c r="AM57" i="4" s="1"/>
  <c r="AM19" i="4" s="1"/>
  <c r="AI58" i="4"/>
  <c r="AE58" i="4"/>
  <c r="AE57" i="4" s="1"/>
  <c r="AE19" i="4" s="1"/>
  <c r="AA58" i="4"/>
  <c r="O58" i="4"/>
  <c r="O57" i="4" s="1"/>
  <c r="D66" i="4"/>
  <c r="BI71" i="4"/>
  <c r="I33" i="4"/>
  <c r="BI63" i="4"/>
  <c r="BI62" i="4" s="1"/>
  <c r="AN64" i="4"/>
  <c r="AQ58" i="4"/>
  <c r="H71" i="4"/>
  <c r="AN23" i="4"/>
  <c r="N57" i="4"/>
  <c r="N19" i="4" s="1"/>
  <c r="D72" i="4"/>
  <c r="Z121" i="4"/>
  <c r="Z120" i="4" s="1"/>
  <c r="Z20" i="4"/>
  <c r="K71" i="4"/>
  <c r="AR109" i="4"/>
  <c r="AS81" i="4"/>
  <c r="AO72" i="4"/>
  <c r="AN65" i="4"/>
  <c r="BB57" i="4"/>
  <c r="BB19" i="4" s="1"/>
  <c r="AN81" i="4"/>
  <c r="I35" i="4"/>
  <c r="D130" i="4"/>
  <c r="D23" i="4" s="1"/>
  <c r="F130" i="4"/>
  <c r="F23" i="4" s="1"/>
  <c r="AW58" i="4"/>
  <c r="BN57" i="4"/>
  <c r="BN19" i="4" s="1"/>
  <c r="AV71" i="4"/>
  <c r="AV57" i="4" s="1"/>
  <c r="AV19" i="4" s="1"/>
  <c r="AP81" i="4"/>
  <c r="AS109" i="4"/>
  <c r="AB29" i="4"/>
  <c r="AB26" i="4" s="1"/>
  <c r="AB25" i="4" s="1"/>
  <c r="AB18" i="4" s="1"/>
  <c r="AB24" i="4" s="1"/>
  <c r="M58" i="4"/>
  <c r="F58" i="4" s="1"/>
  <c r="D58" i="4" s="1"/>
  <c r="BJ57" i="4"/>
  <c r="BJ19" i="4" s="1"/>
  <c r="AX57" i="4"/>
  <c r="AX163" i="4" s="1"/>
  <c r="AO58" i="4"/>
  <c r="BL23" i="4"/>
  <c r="AQ109" i="4"/>
  <c r="BO57" i="4"/>
  <c r="BO19" i="4" s="1"/>
  <c r="AD57" i="4"/>
  <c r="AD19" i="4" s="1"/>
  <c r="H72" i="4"/>
  <c r="BG71" i="4"/>
  <c r="BG57" i="4" s="1"/>
  <c r="K109" i="4"/>
  <c r="S163" i="4"/>
  <c r="AN66" i="4"/>
  <c r="AK71" i="4"/>
  <c r="I71" i="4" s="1"/>
  <c r="AO110" i="4"/>
  <c r="BD57" i="4"/>
  <c r="BD19" i="4" s="1"/>
  <c r="AR81" i="4"/>
  <c r="F22" i="4"/>
  <c r="AT66" i="4"/>
  <c r="I66" i="4"/>
  <c r="J110" i="4"/>
  <c r="H125" i="4"/>
  <c r="H21" i="4" s="1"/>
  <c r="G110" i="4"/>
  <c r="AH57" i="4"/>
  <c r="AH19" i="4" s="1"/>
  <c r="AJ58" i="4"/>
  <c r="AJ57" i="4" s="1"/>
  <c r="AJ19" i="4" s="1"/>
  <c r="AF58" i="4"/>
  <c r="AF57" i="4" s="1"/>
  <c r="AF19" i="4" s="1"/>
  <c r="AF24" i="4" s="1"/>
  <c r="AO66" i="4"/>
  <c r="I72" i="4"/>
  <c r="K72" i="4"/>
  <c r="AU23" i="4"/>
  <c r="AN125" i="4"/>
  <c r="BS19" i="4"/>
  <c r="BV57" i="4"/>
  <c r="BV19" i="4" s="1"/>
  <c r="AT58" i="4"/>
  <c r="AX19" i="4"/>
  <c r="V58" i="4"/>
  <c r="H66" i="4"/>
  <c r="D60" i="4"/>
  <c r="D59" i="4" s="1"/>
  <c r="F59" i="4"/>
  <c r="Z56" i="4"/>
  <c r="Z19" i="4"/>
  <c r="J130" i="4"/>
  <c r="J23" i="4" s="1"/>
  <c r="BL71" i="4"/>
  <c r="BL57" i="4" s="1"/>
  <c r="BL19" i="4" s="1"/>
  <c r="I110" i="4"/>
  <c r="K110" i="4"/>
  <c r="D125" i="4"/>
  <c r="D21" i="4" s="1"/>
  <c r="AQ125" i="4"/>
  <c r="AQ21" i="4" s="1"/>
  <c r="AX21" i="4"/>
  <c r="AC109" i="4"/>
  <c r="H109" i="4" s="1"/>
  <c r="H110" i="4"/>
  <c r="J109" i="4"/>
  <c r="BR71" i="4"/>
  <c r="BR57" i="4" s="1"/>
  <c r="BR19" i="4" s="1"/>
  <c r="BM71" i="4"/>
  <c r="AT72" i="4"/>
  <c r="AW71" i="4"/>
  <c r="AP71" i="4" s="1"/>
  <c r="AQ66" i="4"/>
  <c r="Q71" i="4"/>
  <c r="J71" i="4" s="1"/>
  <c r="J72" i="4"/>
  <c r="T71" i="4"/>
  <c r="F72" i="4"/>
  <c r="Q21" i="4"/>
  <c r="J125" i="4"/>
  <c r="J21" i="4" s="1"/>
  <c r="BU57" i="4"/>
  <c r="K59" i="4"/>
  <c r="F81" i="4"/>
  <c r="P19" i="4"/>
  <c r="AS58" i="4"/>
  <c r="I109" i="4"/>
  <c r="AQ110" i="4"/>
  <c r="AT125" i="4"/>
  <c r="AT21" i="4" s="1"/>
  <c r="BA21" i="4"/>
  <c r="AP125" i="4"/>
  <c r="AP21" i="4" s="1"/>
  <c r="AW21" i="4"/>
  <c r="AT109" i="4"/>
  <c r="AP109" i="4"/>
  <c r="AQ81" i="4"/>
  <c r="BE71" i="4"/>
  <c r="AZ71" i="4"/>
  <c r="R58" i="4"/>
  <c r="K66" i="4"/>
  <c r="AR66" i="4"/>
  <c r="BM58" i="4"/>
  <c r="BA57" i="4"/>
  <c r="AP66" i="4"/>
  <c r="BZ66" i="4"/>
  <c r="AA109" i="4"/>
  <c r="AA57" i="4" s="1"/>
  <c r="AA19" i="4" s="1"/>
  <c r="F110" i="4"/>
  <c r="AS110" i="4"/>
  <c r="G59" i="4"/>
  <c r="AK58" i="4"/>
  <c r="AC58" i="4"/>
  <c r="F71" i="4"/>
  <c r="F109" i="4"/>
  <c r="R21" i="4"/>
  <c r="K125" i="4"/>
  <c r="K21" i="4" s="1"/>
  <c r="N21" i="4"/>
  <c r="G125" i="4"/>
  <c r="G21" i="4" s="1"/>
  <c r="E18" i="4"/>
  <c r="E24" i="4" s="1"/>
  <c r="E163" i="4"/>
  <c r="G71" i="4"/>
  <c r="I125" i="4"/>
  <c r="I21" i="4" s="1"/>
  <c r="BF57" i="4"/>
  <c r="T57" i="4"/>
  <c r="T19" i="4" s="1"/>
  <c r="AO109" i="4"/>
  <c r="AR110" i="4"/>
  <c r="AT81" i="4"/>
  <c r="BH71" i="4"/>
  <c r="AT71" i="4" s="1"/>
  <c r="J66" i="4"/>
  <c r="Q58" i="4"/>
  <c r="G109" i="4"/>
  <c r="I81" i="4"/>
  <c r="J81" i="4"/>
  <c r="AG56" i="4"/>
  <c r="AG55" i="4" s="1"/>
  <c r="AG54" i="4" s="1"/>
  <c r="AG53" i="4" s="1"/>
  <c r="AG52" i="4" s="1"/>
  <c r="AG51" i="4" s="1"/>
  <c r="AG50" i="4" s="1"/>
  <c r="AG49" i="4" s="1"/>
  <c r="AG48" i="4" s="1"/>
  <c r="AG47" i="4" s="1"/>
  <c r="AG46" i="4" s="1"/>
  <c r="AG45" i="4" s="1"/>
  <c r="AG44" i="4" s="1"/>
  <c r="AG43" i="4" s="1"/>
  <c r="AG42" i="4" s="1"/>
  <c r="AG35" i="4" s="1"/>
  <c r="AG19" i="4"/>
  <c r="AN20" i="4"/>
  <c r="G81" i="4"/>
  <c r="K81" i="4"/>
  <c r="BP56" i="4"/>
  <c r="BP55" i="4" s="1"/>
  <c r="BP54" i="4" s="1"/>
  <c r="BP53" i="4" s="1"/>
  <c r="BP52" i="4" s="1"/>
  <c r="BP51" i="4" s="1"/>
  <c r="BP50" i="4" s="1"/>
  <c r="BP49" i="4" s="1"/>
  <c r="BP48" i="4" s="1"/>
  <c r="BP47" i="4" s="1"/>
  <c r="BP46" i="4" s="1"/>
  <c r="BP45" i="4" s="1"/>
  <c r="BP44" i="4" s="1"/>
  <c r="BP43" i="4" s="1"/>
  <c r="BP42" i="4" s="1"/>
  <c r="BP35" i="4" s="1"/>
  <c r="BP29" i="4" s="1"/>
  <c r="BP28" i="4" s="1"/>
  <c r="BP27" i="4" s="1"/>
  <c r="BP26" i="4" s="1"/>
  <c r="BP25" i="4" s="1"/>
  <c r="BP19" i="4"/>
  <c r="BI61" i="4"/>
  <c r="AN62" i="4"/>
  <c r="AN109" i="4"/>
  <c r="AS125" i="4"/>
  <c r="AS21" i="4" s="1"/>
  <c r="AO125" i="4"/>
  <c r="BQ71" i="4"/>
  <c r="H81" i="4"/>
  <c r="I130" i="4"/>
  <c r="I23" i="4" s="1"/>
  <c r="AG124" i="4"/>
  <c r="AG123" i="4" s="1"/>
  <c r="AG122" i="4" s="1"/>
  <c r="AG22" i="4"/>
  <c r="AN63" i="4"/>
  <c r="AR125" i="4"/>
  <c r="AR21" i="4" s="1"/>
  <c r="D81" i="4"/>
  <c r="D71" i="4" s="1"/>
  <c r="V23" i="4"/>
  <c r="H130" i="4"/>
  <c r="H23" i="4" s="1"/>
  <c r="G130" i="4"/>
  <c r="G23" i="4" s="1"/>
  <c r="N23" i="4"/>
  <c r="AV21" i="4"/>
  <c r="Z23" i="4"/>
  <c r="Z22" i="4"/>
  <c r="AR59" i="4"/>
  <c r="AU71" i="4"/>
  <c r="AN72" i="4"/>
  <c r="AN110" i="4"/>
  <c r="AT130" i="4"/>
  <c r="AT23" i="4" s="1"/>
  <c r="AO130" i="4"/>
  <c r="AO23" i="4" s="1"/>
  <c r="AO81" i="4"/>
  <c r="BQ57" i="4"/>
  <c r="BQ19" i="4" s="1"/>
  <c r="H33" i="4"/>
  <c r="AG33" i="4"/>
  <c r="AG31" i="4" s="1"/>
  <c r="BG18" i="4"/>
  <c r="AW18" i="4"/>
  <c r="BQ18" i="4"/>
  <c r="BQ24" i="4" s="1"/>
  <c r="J33" i="4"/>
  <c r="AL26" i="4"/>
  <c r="J26" i="4" s="1"/>
  <c r="J25" i="4" s="1"/>
  <c r="J29" i="4"/>
  <c r="K29" i="4"/>
  <c r="AS34" i="4"/>
  <c r="AQ34" i="4"/>
  <c r="BK29" i="4"/>
  <c r="BK26" i="4" s="1"/>
  <c r="W25" i="4"/>
  <c r="BN18" i="4"/>
  <c r="AR34" i="4"/>
  <c r="AD26" i="4"/>
  <c r="AD25" i="4" s="1"/>
  <c r="AX18" i="4"/>
  <c r="BM29" i="4"/>
  <c r="AK29" i="4"/>
  <c r="AK26" i="4" s="1"/>
  <c r="AK25" i="4" s="1"/>
  <c r="AJ29" i="4"/>
  <c r="O18" i="4"/>
  <c r="BI29" i="4"/>
  <c r="BI28" i="4" s="1"/>
  <c r="BI27" i="4" s="1"/>
  <c r="BI26" i="4" s="1"/>
  <c r="BI25" i="4" s="1"/>
  <c r="N18" i="4"/>
  <c r="AA18" i="4"/>
  <c r="AA24" i="4" s="1"/>
  <c r="AA163" i="4"/>
  <c r="BE18" i="4"/>
  <c r="X18" i="4"/>
  <c r="X24" i="4" s="1"/>
  <c r="X163" i="4"/>
  <c r="AE18" i="4"/>
  <c r="L26" i="4"/>
  <c r="K26" i="4"/>
  <c r="K25" i="4" s="1"/>
  <c r="R25" i="4"/>
  <c r="AH26" i="4"/>
  <c r="AH25" i="4" s="1"/>
  <c r="F29" i="4"/>
  <c r="D29" i="4" s="1"/>
  <c r="BL18" i="4"/>
  <c r="BL163" i="4"/>
  <c r="S18" i="4"/>
  <c r="S24" i="4" s="1"/>
  <c r="AY18" i="4"/>
  <c r="BO18" i="4"/>
  <c r="U18" i="4"/>
  <c r="AI18" i="4"/>
  <c r="AU18" i="4"/>
  <c r="BC18" i="4"/>
  <c r="AB163" i="4"/>
  <c r="T18" i="4"/>
  <c r="P18" i="4"/>
  <c r="P163" i="4"/>
  <c r="AM18" i="4"/>
  <c r="AM24" i="4" s="1"/>
  <c r="AM163" i="4"/>
  <c r="AZ18" i="4"/>
  <c r="BD163" i="4"/>
  <c r="BD18" i="4"/>
  <c r="BD24" i="4" s="1"/>
  <c r="BH26" i="4"/>
  <c r="BH25" i="4" s="1"/>
  <c r="AT29" i="4"/>
  <c r="BV18" i="4"/>
  <c r="BV24" i="4" s="1"/>
  <c r="AC18" i="4"/>
  <c r="Y18" i="4"/>
  <c r="Y24" i="4" s="1"/>
  <c r="Q18" i="4"/>
  <c r="BR18" i="4"/>
  <c r="BR24" i="4" s="1"/>
  <c r="BR163" i="4"/>
  <c r="AV26" i="4"/>
  <c r="AO29" i="4"/>
  <c r="BA25" i="4"/>
  <c r="BB18" i="4"/>
  <c r="BJ163" i="4"/>
  <c r="BJ18" i="4"/>
  <c r="M25" i="4" l="1"/>
  <c r="BY26" i="4"/>
  <c r="BZ26" i="4" s="1"/>
  <c r="O19" i="4"/>
  <c r="O163" i="4"/>
  <c r="Y163" i="4"/>
  <c r="BO24" i="4"/>
  <c r="G26" i="4"/>
  <c r="G25" i="4" s="1"/>
  <c r="G18" i="4" s="1"/>
  <c r="AI57" i="4"/>
  <c r="BO163" i="4"/>
  <c r="O24" i="4"/>
  <c r="BN24" i="4"/>
  <c r="AR71" i="4"/>
  <c r="AF163" i="4"/>
  <c r="U19" i="4"/>
  <c r="U24" i="4" s="1"/>
  <c r="AE24" i="4"/>
  <c r="G29" i="4"/>
  <c r="F26" i="4"/>
  <c r="F25" i="4" s="1"/>
  <c r="T163" i="4"/>
  <c r="T24" i="4"/>
  <c r="N163" i="4"/>
  <c r="AX24" i="4"/>
  <c r="BN163" i="4"/>
  <c r="BV163" i="4"/>
  <c r="BT19" i="4"/>
  <c r="AR56" i="4"/>
  <c r="BB24" i="4"/>
  <c r="AN71" i="4"/>
  <c r="BC57" i="4"/>
  <c r="BC19" i="4" s="1"/>
  <c r="BC24" i="4" s="1"/>
  <c r="BB163" i="4"/>
  <c r="P24" i="4"/>
  <c r="AE163" i="4"/>
  <c r="M57" i="4"/>
  <c r="M163" i="4" s="1"/>
  <c r="AP58" i="4"/>
  <c r="G58" i="4"/>
  <c r="BG19" i="4"/>
  <c r="BG24" i="4" s="1"/>
  <c r="BG163" i="4"/>
  <c r="Z119" i="4"/>
  <c r="BP163" i="4"/>
  <c r="BP18" i="4"/>
  <c r="BP24" i="4" s="1"/>
  <c r="BJ24" i="4"/>
  <c r="AT26" i="4"/>
  <c r="AT25" i="4" s="1"/>
  <c r="AT18" i="4" s="1"/>
  <c r="BL24" i="4"/>
  <c r="AC57" i="4"/>
  <c r="AN21" i="4"/>
  <c r="AK57" i="4"/>
  <c r="AK19" i="4" s="1"/>
  <c r="I58" i="4"/>
  <c r="BC163" i="4"/>
  <c r="Z118" i="4"/>
  <c r="Q57" i="4"/>
  <c r="J58" i="4"/>
  <c r="AW57" i="4"/>
  <c r="BA19" i="4"/>
  <c r="R57" i="4"/>
  <c r="K58" i="4"/>
  <c r="BH57" i="4"/>
  <c r="BH19" i="4" s="1"/>
  <c r="AN61" i="4"/>
  <c r="BI59" i="4"/>
  <c r="AY19" i="4"/>
  <c r="AY24" i="4" s="1"/>
  <c r="BF19" i="4"/>
  <c r="BF24" i="4" s="1"/>
  <c r="BF163" i="4"/>
  <c r="BM57" i="4"/>
  <c r="BM19" i="4" s="1"/>
  <c r="AR58" i="4"/>
  <c r="AZ57" i="4"/>
  <c r="AS71" i="4"/>
  <c r="BU56" i="4"/>
  <c r="BU19" i="4"/>
  <c r="N24" i="4"/>
  <c r="AU57" i="4"/>
  <c r="AG121" i="4"/>
  <c r="AG120" i="4" s="1"/>
  <c r="AG119" i="4" s="1"/>
  <c r="AG118" i="4" s="1"/>
  <c r="AG117" i="4" s="1"/>
  <c r="AG116" i="4" s="1"/>
  <c r="AG115" i="4" s="1"/>
  <c r="AG114" i="4" s="1"/>
  <c r="AG113" i="4" s="1"/>
  <c r="AG112" i="4" s="1"/>
  <c r="AG20" i="4"/>
  <c r="AO21" i="4"/>
  <c r="AQ71" i="4"/>
  <c r="BE57" i="4"/>
  <c r="Z55" i="4"/>
  <c r="V57" i="4"/>
  <c r="H58" i="4"/>
  <c r="AQ56" i="4"/>
  <c r="BQ163" i="4"/>
  <c r="AP29" i="4"/>
  <c r="AL25" i="4"/>
  <c r="AL18" i="4" s="1"/>
  <c r="AL24" i="4" s="1"/>
  <c r="AG30" i="4"/>
  <c r="AG29" i="4" s="1"/>
  <c r="AG28" i="4" s="1"/>
  <c r="AG27" i="4" s="1"/>
  <c r="AG26" i="4" s="1"/>
  <c r="AG25" i="4" s="1"/>
  <c r="AG18" i="4" s="1"/>
  <c r="AG24" i="4" s="1"/>
  <c r="BI18" i="4"/>
  <c r="AK18" i="4"/>
  <c r="I26" i="4"/>
  <c r="I25" i="4" s="1"/>
  <c r="I29" i="4"/>
  <c r="W163" i="4"/>
  <c r="W18" i="4"/>
  <c r="W24" i="4" s="1"/>
  <c r="BM26" i="4"/>
  <c r="AD18" i="4"/>
  <c r="AD24" i="4" s="1"/>
  <c r="AD163" i="4"/>
  <c r="AJ26" i="4"/>
  <c r="H29" i="4"/>
  <c r="BK25" i="4"/>
  <c r="AP26" i="4"/>
  <c r="AP25" i="4" s="1"/>
  <c r="AO26" i="4"/>
  <c r="AV25" i="4"/>
  <c r="K18" i="4"/>
  <c r="J18" i="4"/>
  <c r="BH18" i="4"/>
  <c r="R18" i="4"/>
  <c r="BA18" i="4"/>
  <c r="BA163" i="4"/>
  <c r="AH163" i="4"/>
  <c r="AH18" i="4"/>
  <c r="AH24" i="4" s="1"/>
  <c r="L25" i="4"/>
  <c r="BY25" i="4" l="1"/>
  <c r="BZ25" i="4" s="1"/>
  <c r="M18" i="4"/>
  <c r="BY18" i="4" s="1"/>
  <c r="BZ18" i="4" s="1"/>
  <c r="BZ163" i="4"/>
  <c r="D26" i="4"/>
  <c r="D25" i="4" s="1"/>
  <c r="D18" i="4" s="1"/>
  <c r="D24" i="4" s="1"/>
  <c r="AO57" i="4"/>
  <c r="AI19" i="4"/>
  <c r="AI24" i="4" s="1"/>
  <c r="AI163" i="4"/>
  <c r="G57" i="4"/>
  <c r="F57" i="4"/>
  <c r="AR57" i="4"/>
  <c r="AR19" i="4" s="1"/>
  <c r="BH163" i="4"/>
  <c r="M19" i="4"/>
  <c r="AL163" i="4"/>
  <c r="AC19" i="4"/>
  <c r="AC24" i="4" s="1"/>
  <c r="AC163" i="4"/>
  <c r="BA24" i="4"/>
  <c r="BH24" i="4"/>
  <c r="AG163" i="4"/>
  <c r="AK24" i="4"/>
  <c r="AK163" i="4"/>
  <c r="I57" i="4"/>
  <c r="I19" i="4" s="1"/>
  <c r="AT57" i="4"/>
  <c r="AT19" i="4" s="1"/>
  <c r="AT24" i="4" s="1"/>
  <c r="V19" i="4"/>
  <c r="V24" i="4" s="1"/>
  <c r="H57" i="4"/>
  <c r="H19" i="4" s="1"/>
  <c r="V163" i="4"/>
  <c r="AZ19" i="4"/>
  <c r="AZ24" i="4" s="1"/>
  <c r="AS57" i="4"/>
  <c r="AS19" i="4" s="1"/>
  <c r="AZ163" i="4"/>
  <c r="AW19" i="4"/>
  <c r="AW24" i="4" s="1"/>
  <c r="AP57" i="4"/>
  <c r="AP19" i="4" s="1"/>
  <c r="AW163" i="4"/>
  <c r="AU19" i="4"/>
  <c r="AU24" i="4" s="1"/>
  <c r="AU163" i="4"/>
  <c r="AR55" i="4"/>
  <c r="R19" i="4"/>
  <c r="R24" i="4" s="1"/>
  <c r="K57" i="4"/>
  <c r="AQ55" i="4"/>
  <c r="Z54" i="4"/>
  <c r="AS56" i="4"/>
  <c r="BU55" i="4"/>
  <c r="AN59" i="4"/>
  <c r="BI58" i="4"/>
  <c r="Q19" i="4"/>
  <c r="Q24" i="4" s="1"/>
  <c r="J57" i="4"/>
  <c r="Q163" i="4"/>
  <c r="R163" i="4"/>
  <c r="AT163" i="4"/>
  <c r="BE19" i="4"/>
  <c r="BE24" i="4" s="1"/>
  <c r="AQ57" i="4"/>
  <c r="AQ19" i="4" s="1"/>
  <c r="BE163" i="4"/>
  <c r="F19" i="4"/>
  <c r="D57" i="4"/>
  <c r="D19" i="4" s="1"/>
  <c r="Z117" i="4"/>
  <c r="AO19" i="4"/>
  <c r="H26" i="4"/>
  <c r="H25" i="4" s="1"/>
  <c r="AJ25" i="4"/>
  <c r="AR33" i="4"/>
  <c r="BM25" i="4"/>
  <c r="I163" i="4"/>
  <c r="I18" i="4"/>
  <c r="I24" i="4" s="1"/>
  <c r="L18" i="4"/>
  <c r="L163" i="4"/>
  <c r="F18" i="4"/>
  <c r="F24" i="4" s="1"/>
  <c r="F163" i="4"/>
  <c r="AV18" i="4"/>
  <c r="AV24" i="4" s="1"/>
  <c r="AV163" i="4"/>
  <c r="AP18" i="4"/>
  <c r="AP24" i="4" s="1"/>
  <c r="AO25" i="4"/>
  <c r="BK18" i="4"/>
  <c r="BK24" i="4" s="1"/>
  <c r="BK163" i="4"/>
  <c r="M24" i="4" l="1"/>
  <c r="BY24" i="4" s="1"/>
  <c r="BZ24" i="4" s="1"/>
  <c r="G19" i="4"/>
  <c r="G24" i="4" s="1"/>
  <c r="G163" i="4"/>
  <c r="D163" i="4"/>
  <c r="Z53" i="4"/>
  <c r="AP163" i="4"/>
  <c r="J19" i="4"/>
  <c r="J24" i="4" s="1"/>
  <c r="J163" i="4"/>
  <c r="BU54" i="4"/>
  <c r="AS55" i="4"/>
  <c r="BI57" i="4"/>
  <c r="AN58" i="4"/>
  <c r="K19" i="4"/>
  <c r="K24" i="4" s="1"/>
  <c r="K163" i="4"/>
  <c r="Z116" i="4"/>
  <c r="AQ54" i="4"/>
  <c r="AR54" i="4"/>
  <c r="AQ33" i="4"/>
  <c r="AS33" i="4"/>
  <c r="AJ18" i="4"/>
  <c r="AJ24" i="4" s="1"/>
  <c r="AJ163" i="4"/>
  <c r="BM163" i="4"/>
  <c r="BM18" i="4"/>
  <c r="BM24" i="4" s="1"/>
  <c r="H18" i="4"/>
  <c r="H24" i="4" s="1"/>
  <c r="H163" i="4"/>
  <c r="AO18" i="4"/>
  <c r="AO163" i="4"/>
  <c r="L24" i="4"/>
  <c r="AR53" i="4" l="1"/>
  <c r="Z115" i="4"/>
  <c r="AQ53" i="4"/>
  <c r="AS54" i="4"/>
  <c r="BU53" i="4"/>
  <c r="BI19" i="4"/>
  <c r="BI24" i="4" s="1"/>
  <c r="BI163" i="4"/>
  <c r="AN57" i="4"/>
  <c r="Z52" i="4"/>
  <c r="AO24" i="4"/>
  <c r="AQ52" i="4" l="1"/>
  <c r="AR52" i="4"/>
  <c r="AS53" i="4"/>
  <c r="BU52" i="4"/>
  <c r="Z51" i="4"/>
  <c r="AN19" i="4"/>
  <c r="AN163" i="4"/>
  <c r="Z114" i="4"/>
  <c r="AQ51" i="4" l="1"/>
  <c r="Z113" i="4"/>
  <c r="AR51" i="4"/>
  <c r="AN24" i="4"/>
  <c r="AS52" i="4"/>
  <c r="BU51" i="4"/>
  <c r="Z50" i="4"/>
  <c r="AR50" i="4" l="1"/>
  <c r="AQ50" i="4"/>
  <c r="Z49" i="4"/>
  <c r="Z112" i="4"/>
  <c r="BU50" i="4"/>
  <c r="AS51" i="4"/>
  <c r="AS50" i="4" l="1"/>
  <c r="BU49" i="4"/>
  <c r="Z48" i="4"/>
  <c r="AQ49" i="4"/>
  <c r="AR49" i="4"/>
  <c r="Z47" i="4" l="1"/>
  <c r="AR48" i="4"/>
  <c r="AQ48" i="4"/>
  <c r="AS49" i="4"/>
  <c r="BU48" i="4"/>
  <c r="AQ47" i="4" l="1"/>
  <c r="Z46" i="4"/>
  <c r="BU47" i="4"/>
  <c r="AS48" i="4"/>
  <c r="AR47" i="4"/>
  <c r="BU46" i="4" l="1"/>
  <c r="AS47" i="4"/>
  <c r="Z45" i="4"/>
  <c r="AR46" i="4"/>
  <c r="AQ46" i="4"/>
  <c r="AQ45" i="4" l="1"/>
  <c r="Z44" i="4"/>
  <c r="AR45" i="4"/>
  <c r="AS46" i="4"/>
  <c r="BU45" i="4"/>
  <c r="Z43" i="4" l="1"/>
  <c r="AS45" i="4"/>
  <c r="BU44" i="4"/>
  <c r="AR44" i="4"/>
  <c r="AQ44" i="4"/>
  <c r="AS44" i="4" l="1"/>
  <c r="BU43" i="4"/>
  <c r="AQ43" i="4"/>
  <c r="AR43" i="4"/>
  <c r="Z42" i="4"/>
  <c r="Z33" i="4" l="1"/>
  <c r="BU42" i="4"/>
  <c r="AS43" i="4"/>
  <c r="AQ42" i="4"/>
  <c r="AR42" i="4"/>
  <c r="AS42" i="4" l="1"/>
  <c r="Z31" i="4"/>
  <c r="AQ35" i="4"/>
  <c r="BS29" i="4"/>
  <c r="AR35" i="4"/>
  <c r="BT29" i="4"/>
  <c r="AR29" i="4" l="1"/>
  <c r="BT26" i="4"/>
  <c r="BS26" i="4"/>
  <c r="AQ29" i="4"/>
  <c r="Z30" i="4"/>
  <c r="BW30" i="4" s="1"/>
  <c r="AS35" i="4"/>
  <c r="BU29" i="4"/>
  <c r="AS29" i="4" l="1"/>
  <c r="BU26" i="4"/>
  <c r="BS25" i="4"/>
  <c r="AQ26" i="4"/>
  <c r="AQ25" i="4" s="1"/>
  <c r="Z29" i="4"/>
  <c r="BW29" i="4" s="1"/>
  <c r="AR26" i="4"/>
  <c r="AR25" i="4" s="1"/>
  <c r="BT25" i="4"/>
  <c r="AR18" i="4" l="1"/>
  <c r="AR24" i="4" s="1"/>
  <c r="AR163" i="4"/>
  <c r="AQ18" i="4"/>
  <c r="AQ24" i="4" s="1"/>
  <c r="AQ163" i="4"/>
  <c r="AS26" i="4"/>
  <c r="AS25" i="4" s="1"/>
  <c r="BU25" i="4"/>
  <c r="BT163" i="4"/>
  <c r="BT18" i="4"/>
  <c r="BT24" i="4" s="1"/>
  <c r="BS163" i="4"/>
  <c r="BS18" i="4"/>
  <c r="BS24" i="4" s="1"/>
  <c r="Z28" i="4"/>
  <c r="BW28" i="4" s="1"/>
  <c r="Z27" i="4" l="1"/>
  <c r="BW27" i="4" s="1"/>
  <c r="BU18" i="4"/>
  <c r="BU24" i="4" s="1"/>
  <c r="BU163" i="4"/>
  <c r="AS18" i="4"/>
  <c r="AS24" i="4" s="1"/>
  <c r="AS163" i="4"/>
  <c r="Z26" i="4" l="1"/>
  <c r="BW26" i="4" s="1"/>
  <c r="Z25" i="4" l="1"/>
  <c r="BW25" i="4" s="1"/>
  <c r="Z163" i="4" l="1"/>
  <c r="BW163" i="4" s="1"/>
  <c r="Z18" i="4"/>
  <c r="BW18" i="4" s="1"/>
  <c r="Z24" i="4" l="1"/>
  <c r="BW24" i="4" s="1"/>
</calcChain>
</file>

<file path=xl/sharedStrings.xml><?xml version="1.0" encoding="utf-8"?>
<sst xmlns="http://schemas.openxmlformats.org/spreadsheetml/2006/main" count="1103" uniqueCount="404">
  <si>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</si>
  <si>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</si>
  <si>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</si>
  <si>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</si>
  <si>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</si>
  <si>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</si>
  <si>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</si>
  <si>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</si>
  <si>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</si>
  <si>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</si>
  <si>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</si>
  <si>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</si>
  <si>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</si>
  <si>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</si>
  <si>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</si>
  <si>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</si>
  <si>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</si>
  <si>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</si>
  <si>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</si>
  <si>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</si>
  <si>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</si>
  <si>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</si>
  <si>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</si>
  <si>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</si>
  <si>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</si>
  <si>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</si>
  <si>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</si>
  <si>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</si>
  <si>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</si>
  <si>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</si>
  <si>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</si>
  <si>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</si>
  <si>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</si>
  <si>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</si>
  <si>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</si>
  <si>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</si>
  <si>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</si>
  <si>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</si>
  <si>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</si>
  <si>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</si>
  <si>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</si>
  <si>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</si>
  <si>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</si>
  <si>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</si>
  <si>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</si>
  <si>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</si>
  <si>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</si>
  <si>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</si>
  <si>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</si>
  <si>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</si>
  <si>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</si>
  <si>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</si>
  <si>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</si>
  <si>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</si>
  <si>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</si>
  <si>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</si>
  <si>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</si>
  <si>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</si>
  <si>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</si>
  <si>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</si>
  <si>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</si>
  <si>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</si>
  <si>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</si>
  <si>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</si>
  <si>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</si>
  <si>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</si>
  <si>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</si>
  <si>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</si>
  <si>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</si>
  <si>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</si>
  <si>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</si>
  <si>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</si>
  <si>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</si>
  <si>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</si>
  <si>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</si>
  <si>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</si>
  <si>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</si>
  <si>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</si>
  <si>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</si>
  <si>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</si>
  <si>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</si>
  <si>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</si>
  <si>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</si>
  <si>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</si>
  <si>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</si>
  <si>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</si>
  <si>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</si>
  <si>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</si>
  <si>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</si>
  <si>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</si>
  <si>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</si>
  <si>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</si>
  <si>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</si>
  <si>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</si>
  <si>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</si>
  <si>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</si>
  <si>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</si>
  <si>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</si>
  <si>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</si>
  <si>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</si>
  <si>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</si>
  <si>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</si>
  <si>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</si>
  <si>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Акционерное общество "Тульские городские электрические сети"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</si>
  <si>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</si>
  <si>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</si>
  <si>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</si>
  <si>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</si>
  <si>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</si>
  <si>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</si>
  <si>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</si>
  <si>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</si>
  <si>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</si>
  <si>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</si>
  <si>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</si>
  <si>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</si>
  <si>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</si>
  <si>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</si>
  <si>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</si>
  <si>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</si>
  <si>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</si>
  <si>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</si>
  <si>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</si>
  <si>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</si>
  <si>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</si>
  <si>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</si>
  <si>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</si>
  <si>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активов к бухгалтерскому учету в 2020 году</t>
  </si>
  <si>
    <t>нд</t>
  </si>
  <si>
    <t>2021</t>
  </si>
  <si>
    <t>H_46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</si>
  <si>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</si>
  <si>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</si>
  <si>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</si>
  <si>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</si>
  <si>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</si>
  <si>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</si>
  <si>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</si>
  <si>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</si>
  <si>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</si>
  <si>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</si>
  <si>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</si>
  <si>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</si>
  <si>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</si>
  <si>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H_166</t>
  </si>
  <si>
    <t>H_137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</si>
  <si>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</si>
  <si>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</si>
  <si>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</si>
  <si>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</si>
  <si>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</si>
  <si>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</si>
  <si>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</si>
  <si>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</si>
  <si>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</si>
  <si>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</si>
  <si>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</si>
  <si>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</si>
  <si>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</si>
  <si>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</si>
  <si>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</si>
  <si>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техперевооружению ТП 638 с заменой ячеек 10 кВ (18 шт.)</t>
  </si>
  <si>
    <t>Проектно-изыскательские работы по техперевооружению РП 72 (III и IV с.ш.) с заменой ячеек 10 кВ (18 шт.)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</si>
  <si>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</si>
  <si>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</si>
  <si>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</si>
  <si>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</si>
  <si>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</si>
  <si>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</si>
  <si>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</si>
  <si>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</si>
  <si>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</si>
  <si>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</si>
  <si>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</si>
  <si>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</si>
  <si>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</si>
  <si>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</si>
  <si>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Проектно-изыскательские работы по реконструкции КЛ-10 кВ РП 68-ТП 889 АСБ- 3х240 (протяженность 0,179 км)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</si>
  <si>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</si>
  <si>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</si>
  <si>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</si>
  <si>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</si>
  <si>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</si>
  <si>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</si>
  <si>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</si>
  <si>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</si>
  <si>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</si>
  <si>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</si>
  <si>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</si>
  <si>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</si>
  <si>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</si>
  <si>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</si>
  <si>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</si>
  <si>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</si>
  <si>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</si>
  <si>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</si>
  <si>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</si>
  <si>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</si>
  <si>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</si>
  <si>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</si>
  <si>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</si>
  <si>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</si>
  <si>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</si>
  <si>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</si>
  <si>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</si>
  <si>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</si>
  <si>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</si>
  <si>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</si>
  <si>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</si>
  <si>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</si>
  <si>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</si>
  <si>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</si>
  <si>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</si>
  <si>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</si>
  <si>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</si>
  <si>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</si>
  <si>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</si>
  <si>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</si>
  <si>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</si>
  <si>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</si>
  <si>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</si>
  <si>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</si>
  <si>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</si>
  <si>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</si>
  <si>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</si>
  <si>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</si>
  <si>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</si>
  <si>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</si>
  <si>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</si>
  <si>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</si>
  <si>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</si>
  <si>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</si>
  <si>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</si>
  <si>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</si>
  <si>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</si>
  <si>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</si>
  <si>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</si>
  <si>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</si>
  <si>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</si>
  <si>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</si>
  <si>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</si>
  <si>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</si>
  <si>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</si>
  <si>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</si>
  <si>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</si>
  <si>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</si>
  <si>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</si>
  <si>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</si>
  <si>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</si>
  <si>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</si>
  <si>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</si>
  <si>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</si>
  <si>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</si>
  <si>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</si>
  <si>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</si>
  <si>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</si>
  <si>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</si>
  <si>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</si>
  <si>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</si>
  <si>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</si>
  <si>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</si>
  <si>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</si>
  <si>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</si>
  <si>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</si>
  <si>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</si>
  <si>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</si>
  <si>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</si>
  <si>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</si>
  <si>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</si>
  <si>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</si>
  <si>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</si>
  <si>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</si>
  <si>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</si>
  <si>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</si>
  <si>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</si>
  <si>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</si>
  <si>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</si>
  <si>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</si>
  <si>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</si>
  <si>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</si>
  <si>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</si>
  <si>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</si>
  <si>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</si>
  <si>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</si>
  <si>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</si>
  <si>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</si>
  <si>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</si>
  <si>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</si>
  <si>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</si>
  <si>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</si>
  <si>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</si>
  <si>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</si>
  <si>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</si>
  <si>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</si>
  <si>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</si>
  <si>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</si>
  <si>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</si>
  <si>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</si>
  <si>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</si>
  <si>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</si>
  <si>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</si>
  <si>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</si>
  <si>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</si>
  <si>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</si>
  <si>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</si>
  <si>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</si>
  <si>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</si>
  <si>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</si>
  <si>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</si>
  <si>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</si>
  <si>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</si>
  <si>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</si>
  <si>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</si>
  <si>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</si>
  <si>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</si>
  <si>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</si>
  <si>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</si>
  <si>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</si>
  <si>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</si>
  <si>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</si>
  <si>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</si>
  <si>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</si>
  <si>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</si>
  <si>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</si>
  <si>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</si>
  <si>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</si>
  <si>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</si>
  <si>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</si>
  <si>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</si>
  <si>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</si>
  <si>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</si>
  <si>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</si>
  <si>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</si>
  <si>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</si>
  <si>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</si>
  <si>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</si>
  <si>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</si>
  <si>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</si>
  <si>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</si>
  <si>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</si>
  <si>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</si>
  <si>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</si>
  <si>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</si>
  <si>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</si>
  <si>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</si>
  <si>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</si>
  <si>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</si>
  <si>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</si>
  <si>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</si>
  <si>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</si>
  <si>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</si>
  <si>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</si>
  <si>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</si>
  <si>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</si>
  <si>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</si>
  <si>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</si>
  <si>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</si>
  <si>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</si>
  <si>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</si>
  <si>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</si>
  <si>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</si>
  <si>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</si>
  <si>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</si>
  <si>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</si>
  <si>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</si>
  <si>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</si>
  <si>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</si>
  <si>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</si>
  <si>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</si>
  <si>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</si>
  <si>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</si>
  <si>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</si>
  <si>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</si>
  <si>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</si>
  <si>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</si>
  <si>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</si>
  <si>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</si>
  <si>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Выполнение работ хозспособом</t>
  </si>
  <si>
    <t>IV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</si>
  <si>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</si>
  <si>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</si>
  <si>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</si>
  <si>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</si>
  <si>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</si>
  <si>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</si>
  <si>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</si>
  <si>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</si>
  <si>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</si>
  <si>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</si>
  <si>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</si>
  <si>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</si>
  <si>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</si>
  <si>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</si>
  <si>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Уменьшение стоимости проекта по результатам закупочных процедур</t>
  </si>
  <si>
    <t>Распоряжением Правительства Тульской области №605-р от 08.12.2021 года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</si>
  <si>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Форма 13. Отчет об исполнении плана ввода основных средств по инвестиционным проектам инвестиционной программы (квартальный)</t>
  </si>
  <si>
    <t>Увеличение стоимости проекта по результатам закупочных процедур</t>
  </si>
  <si>
    <t>Проект включен в связи с заключением договора технологического присоединения</t>
  </si>
  <si>
    <t>Уменьшение стоимости в связи с корректировкой фактических объемов работ</t>
  </si>
  <si>
    <t>Увеличение стоимости в связи с корректировкой фактических объемов работ</t>
  </si>
  <si>
    <t>Уменьшение стоимости проекта по результатам фактически выполненных работ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</si>
  <si>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</si>
  <si>
    <t>Выполнены только проектные работы</t>
  </si>
  <si>
    <t>Пересмотрен необходимый объем потребности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</si>
</sst>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.000"/>
    <numFmt numFmtId="177" formatCode="0.000"/>
    <numFmt numFmtId="178" formatCode="0.0"/>
    <numFmt numFmtId="179" formatCode="0.00000"/>
    <numFmt numFmtId="181" formatCode="0.000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155">
    <xf numFmtId="0" fontId="0" fillId="0" borderId="0" xfId="0"/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78" fontId="3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78" fontId="3" fillId="0" borderId="2" xfId="0" applyNumberFormat="1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1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top"/>
    </xf>
    <xf numFmtId="178" fontId="3" fillId="0" borderId="2" xfId="0" applyNumberFormat="1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top"/>
    </xf>
    <xf numFmtId="179" fontId="3" fillId="0" borderId="2" xfId="0" applyNumberFormat="1" applyFont="1" applyFill="1" applyBorder="1" applyAlignment="1">
      <alignment horizontal="center" vertical="center" textRotation="90" wrapText="1"/>
    </xf>
    <xf numFmtId="179" fontId="3" fillId="0" borderId="2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2" fontId="3" fillId="0" borderId="5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2" fontId="3" fillId="0" borderId="7" xfId="2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center" vertical="top"/>
    </xf>
    <xf numFmtId="4" fontId="3" fillId="0" borderId="5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left"/>
    </xf>
    <xf numFmtId="177" fontId="3" fillId="0" borderId="0" xfId="0" applyNumberFormat="1" applyFont="1" applyFill="1" applyBorder="1" applyAlignment="1">
      <alignment horizontal="center" vertical="top"/>
    </xf>
    <xf numFmtId="177" fontId="3" fillId="0" borderId="2" xfId="0" applyNumberFormat="1" applyFont="1" applyFill="1" applyBorder="1" applyAlignment="1">
      <alignment horizontal="center" vertical="center" textRotation="90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176" fontId="4" fillId="0" borderId="2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3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5" fillId="0" borderId="5" xfId="3" applyNumberFormat="1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6" fillId="0" borderId="6" xfId="3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17" xfId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181" fontId="7" fillId="0" borderId="2" xfId="0" applyNumberFormat="1" applyFont="1" applyFill="1" applyBorder="1" applyAlignment="1">
      <alignment horizontal="center" vertical="center"/>
    </xf>
    <xf numFmtId="181" fontId="4" fillId="0" borderId="2" xfId="0" applyNumberFormat="1" applyFont="1" applyFill="1" applyBorder="1" applyAlignment="1">
      <alignment horizontal="center" vertical="top"/>
    </xf>
    <xf numFmtId="181" fontId="4" fillId="0" borderId="2" xfId="0" applyNumberFormat="1" applyFont="1" applyFill="1" applyBorder="1" applyAlignment="1">
      <alignment horizontal="center" vertical="center"/>
    </xf>
    <xf numFmtId="181" fontId="3" fillId="0" borderId="2" xfId="0" applyNumberFormat="1" applyFont="1" applyFill="1" applyBorder="1" applyAlignment="1">
      <alignment horizontal="center" vertical="center"/>
    </xf>
    <xf numFmtId="181" fontId="7" fillId="0" borderId="5" xfId="0" applyNumberFormat="1" applyFont="1" applyFill="1" applyBorder="1" applyAlignment="1">
      <alignment horizontal="center" vertical="center"/>
    </xf>
    <xf numFmtId="177" fontId="3" fillId="0" borderId="1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/>
    </xf>
    <xf numFmtId="177" fontId="4" fillId="0" borderId="2" xfId="0" applyNumberFormat="1" applyFont="1" applyFill="1" applyBorder="1" applyAlignment="1">
      <alignment horizontal="center" vertical="top"/>
    </xf>
    <xf numFmtId="176" fontId="4" fillId="0" borderId="17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6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3"/>
  <sheetViews>
    <sheetView tabSelected="1" zoomScaleNormal="100" zoomScaleSheetLayoutView="13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E156" sqref="E156"/>
    </sheetView>
  </sheetViews>
  <sheetFormatPr defaultRowHeight="11.25" x14ac:dyDescent="0.2"/>
  <cols>
    <col min="1" max="1" width="7.28515625" style="3" customWidth="1"/>
    <col min="2" max="2" width="36.5703125" style="3" customWidth="1"/>
    <col min="3" max="3" width="12" style="3" customWidth="1"/>
    <col min="4" max="4" width="12.28515625" style="3" customWidth="1"/>
    <col min="5" max="5" width="9.42578125" style="3" customWidth="1"/>
    <col min="6" max="6" width="7.7109375" style="30" customWidth="1"/>
    <col min="7" max="7" width="10" style="3" customWidth="1"/>
    <col min="8" max="8" width="6.42578125" style="3" customWidth="1"/>
    <col min="9" max="9" width="7.28515625" style="76" customWidth="1"/>
    <col min="10" max="10" width="6.28515625" style="3" customWidth="1"/>
    <col min="11" max="11" width="9" style="6" customWidth="1"/>
    <col min="12" max="12" width="9.42578125" style="3" customWidth="1"/>
    <col min="13" max="13" width="7.140625" style="3" customWidth="1"/>
    <col min="14" max="14" width="5.7109375" style="3" customWidth="1"/>
    <col min="15" max="15" width="7.140625" style="3" customWidth="1"/>
    <col min="16" max="16" width="5.85546875" style="3" customWidth="1"/>
    <col min="17" max="17" width="5.140625" style="3" customWidth="1"/>
    <col min="18" max="18" width="6.5703125" style="3" customWidth="1"/>
    <col min="19" max="19" width="9.42578125" style="3" customWidth="1"/>
    <col min="20" max="20" width="6.85546875" style="3" customWidth="1"/>
    <col min="21" max="21" width="5.5703125" style="4" customWidth="1"/>
    <col min="22" max="22" width="4.5703125" style="4" customWidth="1"/>
    <col min="23" max="23" width="4.85546875" style="5" customWidth="1"/>
    <col min="24" max="24" width="5" style="4" customWidth="1"/>
    <col min="25" max="25" width="5.5703125" style="6" customWidth="1"/>
    <col min="26" max="26" width="9.42578125" style="3" customWidth="1"/>
    <col min="27" max="27" width="6.7109375" style="3" customWidth="1"/>
    <col min="28" max="28" width="7.7109375" style="3" customWidth="1"/>
    <col min="29" max="29" width="6.5703125" style="3" customWidth="1"/>
    <col min="30" max="30" width="5.85546875" style="5" customWidth="1"/>
    <col min="31" max="31" width="5.28515625" style="3" customWidth="1"/>
    <col min="32" max="32" width="5.5703125" style="6" customWidth="1"/>
    <col min="33" max="33" width="9.42578125" style="3" customWidth="1"/>
    <col min="34" max="34" width="7.85546875" style="3" customWidth="1"/>
    <col min="35" max="35" width="5.5703125" style="3" customWidth="1"/>
    <col min="36" max="36" width="6" style="3" customWidth="1"/>
    <col min="37" max="37" width="9.7109375" style="3" customWidth="1"/>
    <col min="38" max="38" width="7.42578125" style="3" customWidth="1"/>
    <col min="39" max="39" width="10.140625" style="6" customWidth="1"/>
    <col min="40" max="40" width="9.7109375" style="3" customWidth="1"/>
    <col min="41" max="41" width="9.28515625" style="3" customWidth="1"/>
    <col min="42" max="45" width="6.28515625" style="3" customWidth="1"/>
    <col min="46" max="46" width="7.7109375" style="6" customWidth="1"/>
    <col min="47" max="47" width="9.7109375" style="3" customWidth="1"/>
    <col min="48" max="48" width="6.85546875" style="3" customWidth="1"/>
    <col min="49" max="52" width="5.5703125" style="3" customWidth="1"/>
    <col min="53" max="53" width="7" style="3" customWidth="1"/>
    <col min="54" max="54" width="9.7109375" style="3" customWidth="1"/>
    <col min="55" max="57" width="6.5703125" style="3" customWidth="1"/>
    <col min="58" max="58" width="6.5703125" style="5" customWidth="1"/>
    <col min="59" max="60" width="6.5703125" style="3" customWidth="1"/>
    <col min="61" max="61" width="9.7109375" style="3" customWidth="1"/>
    <col min="62" max="62" width="6.7109375" style="3" customWidth="1"/>
    <col min="63" max="63" width="4.7109375" style="3" customWidth="1"/>
    <col min="64" max="64" width="5.140625" style="3" customWidth="1"/>
    <col min="65" max="65" width="5.7109375" style="5" customWidth="1"/>
    <col min="66" max="66" width="4.5703125" style="3" customWidth="1"/>
    <col min="67" max="67" width="5.42578125" style="6" customWidth="1"/>
    <col min="68" max="68" width="9.7109375" style="3" customWidth="1"/>
    <col min="69" max="69" width="8.85546875" style="3" customWidth="1"/>
    <col min="70" max="71" width="7.140625" style="3" customWidth="1"/>
    <col min="72" max="72" width="8.7109375" style="3" customWidth="1"/>
    <col min="73" max="73" width="7.140625" style="3" customWidth="1"/>
    <col min="74" max="74" width="7.140625" style="6" customWidth="1"/>
    <col min="75" max="75" width="9" style="3" customWidth="1"/>
    <col min="76" max="76" width="8.28515625" style="3" customWidth="1"/>
    <col min="77" max="77" width="10.85546875" style="3" customWidth="1"/>
    <col min="78" max="78" width="10.5703125" style="3" customWidth="1"/>
    <col min="79" max="79" width="31" style="3" customWidth="1"/>
    <col min="80" max="16384" width="9.140625" style="3"/>
  </cols>
  <sheetData>
    <row r="1" spans="1:79" ht="9.75" customHeight="1" x14ac:dyDescent="0.2">
      <c r="CA1" s="9" t="s">
        <v>17</v>
      </c>
    </row>
    <row r="2" spans="1:79" ht="9.75" customHeight="1" x14ac:dyDescent="0.2">
      <c r="BX2" s="31"/>
      <c r="BY2" s="107" t="s">
        <v>2</v>
      </c>
      <c r="BZ2" s="107"/>
      <c r="CA2" s="107"/>
    </row>
    <row r="3" spans="1:79" x14ac:dyDescent="0.2">
      <c r="A3" s="145" t="s">
        <v>395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</row>
    <row r="4" spans="1:79" x14ac:dyDescent="0.2">
      <c r="N4" s="2" t="s">
        <v>65</v>
      </c>
      <c r="O4" s="133" t="s">
        <v>378</v>
      </c>
      <c r="P4" s="133"/>
      <c r="Q4" s="134" t="s">
        <v>66</v>
      </c>
      <c r="R4" s="134"/>
      <c r="S4" s="7" t="s">
        <v>129</v>
      </c>
      <c r="T4" s="8" t="s">
        <v>67</v>
      </c>
    </row>
    <row r="5" spans="1:79" x14ac:dyDescent="0.2">
      <c r="BR5" s="130"/>
      <c r="BS5" s="130"/>
      <c r="BT5" s="130"/>
      <c r="BU5" s="130"/>
      <c r="BV5" s="130"/>
      <c r="BW5" s="130"/>
    </row>
    <row r="6" spans="1:79" x14ac:dyDescent="0.2">
      <c r="M6" s="9" t="s">
        <v>3</v>
      </c>
      <c r="N6" s="135" t="s">
        <v>103</v>
      </c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BR6" s="129"/>
      <c r="BS6" s="129"/>
      <c r="BT6" s="129"/>
      <c r="BU6" s="129"/>
      <c r="BV6" s="129"/>
      <c r="BW6" s="129"/>
      <c r="BX6" s="129"/>
    </row>
    <row r="7" spans="1:79" x14ac:dyDescent="0.2">
      <c r="BP7" s="128"/>
      <c r="BQ7" s="128"/>
      <c r="BR7" s="128"/>
      <c r="BS7" s="128"/>
      <c r="BT7" s="128"/>
      <c r="BU7" s="128"/>
      <c r="BV7" s="128"/>
      <c r="BW7" s="128"/>
      <c r="BX7" s="128"/>
    </row>
    <row r="8" spans="1:79" x14ac:dyDescent="0.2">
      <c r="N8" s="10"/>
      <c r="O8" s="10"/>
      <c r="P8" s="10"/>
      <c r="Q8" s="10"/>
      <c r="R8" s="11" t="s">
        <v>4</v>
      </c>
      <c r="S8" s="7" t="s">
        <v>129</v>
      </c>
      <c r="T8" s="3" t="s">
        <v>5</v>
      </c>
      <c r="Z8" s="9"/>
      <c r="BV8" s="131"/>
      <c r="BW8" s="131"/>
      <c r="BX8" s="131"/>
    </row>
    <row r="9" spans="1:79" x14ac:dyDescent="0.2">
      <c r="AE9" s="28"/>
      <c r="AF9" s="29"/>
      <c r="AG9" s="91"/>
      <c r="AH9" s="91"/>
      <c r="AI9" s="91"/>
      <c r="AJ9" s="92"/>
      <c r="BP9" s="1"/>
      <c r="BQ9" s="1"/>
      <c r="BR9" s="129"/>
      <c r="BS9" s="129"/>
      <c r="BT9" s="129"/>
      <c r="BU9" s="129"/>
      <c r="BV9" s="129"/>
      <c r="BW9" s="1"/>
    </row>
    <row r="10" spans="1:79" x14ac:dyDescent="0.2">
      <c r="P10" s="9" t="s">
        <v>6</v>
      </c>
      <c r="Q10" s="144" t="s">
        <v>394</v>
      </c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2"/>
      <c r="AD10" s="13"/>
      <c r="AE10" s="12"/>
      <c r="AF10" s="14"/>
    </row>
    <row r="11" spans="1:79" x14ac:dyDescent="0.2">
      <c r="G11" s="15"/>
      <c r="H11" s="15"/>
      <c r="I11" s="77"/>
      <c r="J11" s="15"/>
      <c r="K11" s="32"/>
      <c r="L11" s="15"/>
      <c r="M11" s="15"/>
      <c r="N11" s="15"/>
      <c r="O11" s="15"/>
      <c r="P11" s="15"/>
      <c r="Q11" s="15"/>
      <c r="R11" s="15"/>
      <c r="S11" s="15"/>
    </row>
    <row r="12" spans="1:79" x14ac:dyDescent="0.2">
      <c r="A12" s="124" t="s">
        <v>15</v>
      </c>
      <c r="B12" s="124" t="s">
        <v>16</v>
      </c>
      <c r="C12" s="124" t="s">
        <v>7</v>
      </c>
      <c r="D12" s="124" t="s">
        <v>18</v>
      </c>
      <c r="E12" s="126" t="s">
        <v>19</v>
      </c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11" t="s">
        <v>127</v>
      </c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2"/>
      <c r="BW12" s="113" t="s">
        <v>69</v>
      </c>
      <c r="BX12" s="114"/>
      <c r="BY12" s="114"/>
      <c r="BZ12" s="115"/>
      <c r="CA12" s="124" t="s">
        <v>70</v>
      </c>
    </row>
    <row r="13" spans="1:79" x14ac:dyDescent="0.2">
      <c r="A13" s="125"/>
      <c r="B13" s="125"/>
      <c r="C13" s="125"/>
      <c r="D13" s="125"/>
      <c r="E13" s="108" t="s">
        <v>0</v>
      </c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10"/>
      <c r="AN13" s="108" t="s">
        <v>1</v>
      </c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10"/>
      <c r="BW13" s="116"/>
      <c r="BX13" s="117"/>
      <c r="BY13" s="117"/>
      <c r="BZ13" s="118"/>
      <c r="CA13" s="125"/>
    </row>
    <row r="14" spans="1:79" x14ac:dyDescent="0.2">
      <c r="A14" s="125"/>
      <c r="B14" s="125"/>
      <c r="C14" s="125"/>
      <c r="D14" s="125"/>
      <c r="E14" s="108" t="s">
        <v>20</v>
      </c>
      <c r="F14" s="109"/>
      <c r="G14" s="109"/>
      <c r="H14" s="109"/>
      <c r="I14" s="109"/>
      <c r="J14" s="109"/>
      <c r="K14" s="110"/>
      <c r="L14" s="108" t="s">
        <v>21</v>
      </c>
      <c r="M14" s="109"/>
      <c r="N14" s="109"/>
      <c r="O14" s="109"/>
      <c r="P14" s="109"/>
      <c r="Q14" s="109"/>
      <c r="R14" s="110"/>
      <c r="S14" s="108" t="s">
        <v>22</v>
      </c>
      <c r="T14" s="109"/>
      <c r="U14" s="109"/>
      <c r="V14" s="109"/>
      <c r="W14" s="109"/>
      <c r="X14" s="109"/>
      <c r="Y14" s="110"/>
      <c r="Z14" s="108" t="s">
        <v>23</v>
      </c>
      <c r="AA14" s="109"/>
      <c r="AB14" s="109"/>
      <c r="AC14" s="109"/>
      <c r="AD14" s="109"/>
      <c r="AE14" s="109"/>
      <c r="AF14" s="110"/>
      <c r="AG14" s="108" t="s">
        <v>24</v>
      </c>
      <c r="AH14" s="109"/>
      <c r="AI14" s="109"/>
      <c r="AJ14" s="109"/>
      <c r="AK14" s="109"/>
      <c r="AL14" s="109"/>
      <c r="AM14" s="110"/>
      <c r="AN14" s="108" t="s">
        <v>20</v>
      </c>
      <c r="AO14" s="109"/>
      <c r="AP14" s="109"/>
      <c r="AQ14" s="109"/>
      <c r="AR14" s="109"/>
      <c r="AS14" s="109"/>
      <c r="AT14" s="110"/>
      <c r="AU14" s="108" t="s">
        <v>21</v>
      </c>
      <c r="AV14" s="109"/>
      <c r="AW14" s="109"/>
      <c r="AX14" s="109"/>
      <c r="AY14" s="109"/>
      <c r="AZ14" s="109"/>
      <c r="BA14" s="110"/>
      <c r="BB14" s="108" t="s">
        <v>22</v>
      </c>
      <c r="BC14" s="109"/>
      <c r="BD14" s="109"/>
      <c r="BE14" s="109"/>
      <c r="BF14" s="109"/>
      <c r="BG14" s="109"/>
      <c r="BH14" s="110"/>
      <c r="BI14" s="108" t="s">
        <v>23</v>
      </c>
      <c r="BJ14" s="109"/>
      <c r="BK14" s="109"/>
      <c r="BL14" s="109"/>
      <c r="BM14" s="109"/>
      <c r="BN14" s="109"/>
      <c r="BO14" s="110"/>
      <c r="BP14" s="108" t="s">
        <v>24</v>
      </c>
      <c r="BQ14" s="109"/>
      <c r="BR14" s="109"/>
      <c r="BS14" s="109"/>
      <c r="BT14" s="109"/>
      <c r="BU14" s="109"/>
      <c r="BV14" s="110"/>
      <c r="BW14" s="119"/>
      <c r="BX14" s="120"/>
      <c r="BY14" s="120"/>
      <c r="BZ14" s="121"/>
      <c r="CA14" s="125"/>
    </row>
    <row r="15" spans="1:79" ht="22.5" x14ac:dyDescent="0.2">
      <c r="A15" s="125"/>
      <c r="B15" s="125"/>
      <c r="C15" s="125"/>
      <c r="D15" s="125"/>
      <c r="E15" s="16" t="s">
        <v>25</v>
      </c>
      <c r="F15" s="108" t="s">
        <v>27</v>
      </c>
      <c r="G15" s="109"/>
      <c r="H15" s="109"/>
      <c r="I15" s="109"/>
      <c r="J15" s="109"/>
      <c r="K15" s="110"/>
      <c r="L15" s="16" t="s">
        <v>25</v>
      </c>
      <c r="M15" s="108" t="s">
        <v>27</v>
      </c>
      <c r="N15" s="109"/>
      <c r="O15" s="109"/>
      <c r="P15" s="109"/>
      <c r="Q15" s="109"/>
      <c r="R15" s="110"/>
      <c r="S15" s="16" t="s">
        <v>25</v>
      </c>
      <c r="T15" s="108" t="s">
        <v>27</v>
      </c>
      <c r="U15" s="109"/>
      <c r="V15" s="109"/>
      <c r="W15" s="109"/>
      <c r="X15" s="109"/>
      <c r="Y15" s="110"/>
      <c r="Z15" s="16" t="s">
        <v>25</v>
      </c>
      <c r="AA15" s="108" t="s">
        <v>27</v>
      </c>
      <c r="AB15" s="109"/>
      <c r="AC15" s="109"/>
      <c r="AD15" s="109"/>
      <c r="AE15" s="109"/>
      <c r="AF15" s="110"/>
      <c r="AG15" s="16" t="s">
        <v>25</v>
      </c>
      <c r="AH15" s="108" t="s">
        <v>27</v>
      </c>
      <c r="AI15" s="109"/>
      <c r="AJ15" s="109"/>
      <c r="AK15" s="109"/>
      <c r="AL15" s="109"/>
      <c r="AM15" s="110"/>
      <c r="AN15" s="16" t="s">
        <v>25</v>
      </c>
      <c r="AO15" s="108" t="s">
        <v>27</v>
      </c>
      <c r="AP15" s="109"/>
      <c r="AQ15" s="109"/>
      <c r="AR15" s="109"/>
      <c r="AS15" s="109"/>
      <c r="AT15" s="110"/>
      <c r="AU15" s="16" t="s">
        <v>25</v>
      </c>
      <c r="AV15" s="108" t="s">
        <v>27</v>
      </c>
      <c r="AW15" s="109"/>
      <c r="AX15" s="109"/>
      <c r="AY15" s="109"/>
      <c r="AZ15" s="109"/>
      <c r="BA15" s="110"/>
      <c r="BB15" s="16" t="s">
        <v>25</v>
      </c>
      <c r="BC15" s="108" t="s">
        <v>27</v>
      </c>
      <c r="BD15" s="109"/>
      <c r="BE15" s="109"/>
      <c r="BF15" s="109"/>
      <c r="BG15" s="109"/>
      <c r="BH15" s="110"/>
      <c r="BI15" s="16" t="s">
        <v>25</v>
      </c>
      <c r="BJ15" s="108" t="s">
        <v>27</v>
      </c>
      <c r="BK15" s="109"/>
      <c r="BL15" s="109"/>
      <c r="BM15" s="109"/>
      <c r="BN15" s="109"/>
      <c r="BO15" s="110"/>
      <c r="BP15" s="16" t="s">
        <v>25</v>
      </c>
      <c r="BQ15" s="108" t="s">
        <v>27</v>
      </c>
      <c r="BR15" s="109"/>
      <c r="BS15" s="109"/>
      <c r="BT15" s="109"/>
      <c r="BU15" s="109"/>
      <c r="BV15" s="110"/>
      <c r="BW15" s="108" t="s">
        <v>25</v>
      </c>
      <c r="BX15" s="110"/>
      <c r="BY15" s="109" t="s">
        <v>27</v>
      </c>
      <c r="BZ15" s="110"/>
      <c r="CA15" s="125"/>
    </row>
    <row r="16" spans="1:79" ht="48.75" x14ac:dyDescent="0.2">
      <c r="A16" s="125"/>
      <c r="B16" s="125"/>
      <c r="C16" s="125"/>
      <c r="D16" s="125"/>
      <c r="E16" s="17" t="s">
        <v>26</v>
      </c>
      <c r="F16" s="33" t="s">
        <v>26</v>
      </c>
      <c r="G16" s="17" t="s">
        <v>28</v>
      </c>
      <c r="H16" s="17" t="s">
        <v>29</v>
      </c>
      <c r="I16" s="78" t="s">
        <v>30</v>
      </c>
      <c r="J16" s="17" t="s">
        <v>31</v>
      </c>
      <c r="K16" s="20" t="s">
        <v>32</v>
      </c>
      <c r="L16" s="17" t="s">
        <v>26</v>
      </c>
      <c r="M16" s="17" t="s">
        <v>26</v>
      </c>
      <c r="N16" s="17" t="s">
        <v>28</v>
      </c>
      <c r="O16" s="17" t="s">
        <v>29</v>
      </c>
      <c r="P16" s="17" t="s">
        <v>30</v>
      </c>
      <c r="Q16" s="17" t="s">
        <v>31</v>
      </c>
      <c r="R16" s="17" t="s">
        <v>32</v>
      </c>
      <c r="S16" s="17" t="s">
        <v>26</v>
      </c>
      <c r="T16" s="17" t="s">
        <v>26</v>
      </c>
      <c r="U16" s="18" t="s">
        <v>28</v>
      </c>
      <c r="V16" s="18" t="s">
        <v>29</v>
      </c>
      <c r="W16" s="19" t="s">
        <v>30</v>
      </c>
      <c r="X16" s="18" t="s">
        <v>31</v>
      </c>
      <c r="Y16" s="20" t="s">
        <v>32</v>
      </c>
      <c r="Z16" s="17" t="s">
        <v>26</v>
      </c>
      <c r="AA16" s="17" t="s">
        <v>26</v>
      </c>
      <c r="AB16" s="17" t="s">
        <v>28</v>
      </c>
      <c r="AC16" s="17" t="s">
        <v>29</v>
      </c>
      <c r="AD16" s="19" t="s">
        <v>30</v>
      </c>
      <c r="AE16" s="17" t="s">
        <v>31</v>
      </c>
      <c r="AF16" s="20" t="s">
        <v>32</v>
      </c>
      <c r="AG16" s="17" t="s">
        <v>26</v>
      </c>
      <c r="AH16" s="17" t="s">
        <v>26</v>
      </c>
      <c r="AI16" s="17" t="s">
        <v>28</v>
      </c>
      <c r="AJ16" s="17" t="s">
        <v>29</v>
      </c>
      <c r="AK16" s="17" t="s">
        <v>30</v>
      </c>
      <c r="AL16" s="17" t="s">
        <v>31</v>
      </c>
      <c r="AM16" s="20" t="s">
        <v>32</v>
      </c>
      <c r="AN16" s="17" t="s">
        <v>26</v>
      </c>
      <c r="AO16" s="17" t="s">
        <v>26</v>
      </c>
      <c r="AP16" s="17" t="s">
        <v>28</v>
      </c>
      <c r="AQ16" s="17" t="s">
        <v>29</v>
      </c>
      <c r="AR16" s="17" t="s">
        <v>30</v>
      </c>
      <c r="AS16" s="17" t="s">
        <v>31</v>
      </c>
      <c r="AT16" s="20" t="s">
        <v>32</v>
      </c>
      <c r="AU16" s="17" t="s">
        <v>26</v>
      </c>
      <c r="AV16" s="17" t="s">
        <v>26</v>
      </c>
      <c r="AW16" s="17" t="s">
        <v>28</v>
      </c>
      <c r="AX16" s="17" t="s">
        <v>29</v>
      </c>
      <c r="AY16" s="17" t="s">
        <v>30</v>
      </c>
      <c r="AZ16" s="17" t="s">
        <v>31</v>
      </c>
      <c r="BA16" s="17" t="s">
        <v>32</v>
      </c>
      <c r="BB16" s="17" t="s">
        <v>26</v>
      </c>
      <c r="BC16" s="17" t="s">
        <v>26</v>
      </c>
      <c r="BD16" s="17" t="s">
        <v>28</v>
      </c>
      <c r="BE16" s="17" t="s">
        <v>29</v>
      </c>
      <c r="BF16" s="19" t="s">
        <v>30</v>
      </c>
      <c r="BG16" s="17" t="s">
        <v>31</v>
      </c>
      <c r="BH16" s="17" t="s">
        <v>32</v>
      </c>
      <c r="BI16" s="17" t="s">
        <v>26</v>
      </c>
      <c r="BJ16" s="17" t="s">
        <v>26</v>
      </c>
      <c r="BK16" s="17" t="s">
        <v>28</v>
      </c>
      <c r="BL16" s="17" t="s">
        <v>29</v>
      </c>
      <c r="BM16" s="19" t="s">
        <v>30</v>
      </c>
      <c r="BN16" s="17" t="s">
        <v>31</v>
      </c>
      <c r="BO16" s="20" t="s">
        <v>32</v>
      </c>
      <c r="BP16" s="17" t="s">
        <v>26</v>
      </c>
      <c r="BQ16" s="17" t="s">
        <v>26</v>
      </c>
      <c r="BR16" s="17" t="s">
        <v>28</v>
      </c>
      <c r="BS16" s="17" t="s">
        <v>29</v>
      </c>
      <c r="BT16" s="17" t="s">
        <v>30</v>
      </c>
      <c r="BU16" s="17" t="s">
        <v>31</v>
      </c>
      <c r="BV16" s="20" t="s">
        <v>32</v>
      </c>
      <c r="BW16" s="16" t="s">
        <v>26</v>
      </c>
      <c r="BX16" s="16" t="s">
        <v>68</v>
      </c>
      <c r="BY16" s="16" t="s">
        <v>26</v>
      </c>
      <c r="BZ16" s="16" t="s">
        <v>68</v>
      </c>
      <c r="CA16" s="125"/>
    </row>
    <row r="17" spans="1:79" x14ac:dyDescent="0.2">
      <c r="A17" s="21">
        <v>1</v>
      </c>
      <c r="B17" s="21">
        <v>2</v>
      </c>
      <c r="C17" s="21">
        <v>3</v>
      </c>
      <c r="D17" s="21">
        <v>4</v>
      </c>
      <c r="E17" s="21" t="s">
        <v>8</v>
      </c>
      <c r="F17" s="34" t="s">
        <v>9</v>
      </c>
      <c r="G17" s="21" t="s">
        <v>10</v>
      </c>
      <c r="H17" s="21" t="s">
        <v>11</v>
      </c>
      <c r="I17" s="73" t="s">
        <v>33</v>
      </c>
      <c r="J17" s="21" t="s">
        <v>34</v>
      </c>
      <c r="K17" s="24" t="s">
        <v>35</v>
      </c>
      <c r="L17" s="21" t="s">
        <v>36</v>
      </c>
      <c r="M17" s="21" t="s">
        <v>37</v>
      </c>
      <c r="N17" s="21" t="s">
        <v>38</v>
      </c>
      <c r="O17" s="21" t="s">
        <v>39</v>
      </c>
      <c r="P17" s="21" t="s">
        <v>40</v>
      </c>
      <c r="Q17" s="21" t="s">
        <v>41</v>
      </c>
      <c r="R17" s="21" t="s">
        <v>42</v>
      </c>
      <c r="S17" s="21" t="s">
        <v>43</v>
      </c>
      <c r="T17" s="21" t="s">
        <v>44</v>
      </c>
      <c r="U17" s="22" t="s">
        <v>45</v>
      </c>
      <c r="V17" s="22" t="s">
        <v>46</v>
      </c>
      <c r="W17" s="23" t="s">
        <v>47</v>
      </c>
      <c r="X17" s="22" t="s">
        <v>48</v>
      </c>
      <c r="Y17" s="24" t="s">
        <v>49</v>
      </c>
      <c r="Z17" s="21" t="s">
        <v>50</v>
      </c>
      <c r="AA17" s="21" t="s">
        <v>51</v>
      </c>
      <c r="AB17" s="21" t="s">
        <v>52</v>
      </c>
      <c r="AC17" s="21" t="s">
        <v>53</v>
      </c>
      <c r="AD17" s="23" t="s">
        <v>54</v>
      </c>
      <c r="AE17" s="21" t="s">
        <v>55</v>
      </c>
      <c r="AF17" s="24" t="s">
        <v>56</v>
      </c>
      <c r="AG17" s="21" t="s">
        <v>57</v>
      </c>
      <c r="AH17" s="21" t="s">
        <v>58</v>
      </c>
      <c r="AI17" s="21" t="s">
        <v>59</v>
      </c>
      <c r="AJ17" s="21" t="s">
        <v>60</v>
      </c>
      <c r="AK17" s="21" t="s">
        <v>61</v>
      </c>
      <c r="AL17" s="21" t="s">
        <v>62</v>
      </c>
      <c r="AM17" s="24" t="s">
        <v>63</v>
      </c>
      <c r="AN17" s="21" t="s">
        <v>12</v>
      </c>
      <c r="AO17" s="21" t="s">
        <v>13</v>
      </c>
      <c r="AP17" s="21" t="s">
        <v>14</v>
      </c>
      <c r="AQ17" s="21" t="s">
        <v>102</v>
      </c>
      <c r="AR17" s="21" t="s">
        <v>71</v>
      </c>
      <c r="AS17" s="21" t="s">
        <v>72</v>
      </c>
      <c r="AT17" s="24" t="s">
        <v>73</v>
      </c>
      <c r="AU17" s="21" t="s">
        <v>74</v>
      </c>
      <c r="AV17" s="21" t="s">
        <v>75</v>
      </c>
      <c r="AW17" s="21" t="s">
        <v>76</v>
      </c>
      <c r="AX17" s="21" t="s">
        <v>77</v>
      </c>
      <c r="AY17" s="21" t="s">
        <v>78</v>
      </c>
      <c r="AZ17" s="21" t="s">
        <v>79</v>
      </c>
      <c r="BA17" s="21" t="s">
        <v>80</v>
      </c>
      <c r="BB17" s="21" t="s">
        <v>81</v>
      </c>
      <c r="BC17" s="21" t="s">
        <v>82</v>
      </c>
      <c r="BD17" s="21" t="s">
        <v>83</v>
      </c>
      <c r="BE17" s="21" t="s">
        <v>84</v>
      </c>
      <c r="BF17" s="23" t="s">
        <v>85</v>
      </c>
      <c r="BG17" s="21" t="s">
        <v>86</v>
      </c>
      <c r="BH17" s="21" t="s">
        <v>87</v>
      </c>
      <c r="BI17" s="21" t="s">
        <v>88</v>
      </c>
      <c r="BJ17" s="21" t="s">
        <v>89</v>
      </c>
      <c r="BK17" s="21" t="s">
        <v>90</v>
      </c>
      <c r="BL17" s="21" t="s">
        <v>91</v>
      </c>
      <c r="BM17" s="23" t="s">
        <v>92</v>
      </c>
      <c r="BN17" s="21" t="s">
        <v>93</v>
      </c>
      <c r="BO17" s="24" t="s">
        <v>94</v>
      </c>
      <c r="BP17" s="21" t="s">
        <v>95</v>
      </c>
      <c r="BQ17" s="21" t="s">
        <v>96</v>
      </c>
      <c r="BR17" s="21" t="s">
        <v>97</v>
      </c>
      <c r="BS17" s="21" t="s">
        <v>98</v>
      </c>
      <c r="BT17" s="21" t="s">
        <v>99</v>
      </c>
      <c r="BU17" s="21" t="s">
        <v>100</v>
      </c>
      <c r="BV17" s="24" t="s">
        <v>101</v>
      </c>
      <c r="BW17" s="21">
        <v>7</v>
      </c>
      <c r="BX17" s="21">
        <v>8</v>
      </c>
      <c r="BY17" s="21">
        <v>9</v>
      </c>
      <c r="BZ17" s="21">
        <v>10</v>
      </c>
      <c r="CA17" s="21">
        <v>11</v>
      </c>
    </row>
    <row r="18" spans="1:79" ht="21.75" customHeight="1" x14ac:dyDescent="0.2">
      <c r="A18" s="79" t="s">
        <v>178</v>
      </c>
      <c r="B18" s="93" t="s">
        <v>179</v>
      </c>
      <c r="C18" s="35" t="s">
        <v>180</v>
      </c>
      <c r="D18" s="82">
        <f>D25</f>
        <v>95.289999999999992</v>
      </c>
      <c r="E18" s="82">
        <f t="shared" ref="E18:BP18" si="0">E25</f>
        <v>0</v>
      </c>
      <c r="F18" s="82">
        <f t="shared" si="0"/>
        <v>95.289999999999992</v>
      </c>
      <c r="G18" s="82">
        <f t="shared" si="0"/>
        <v>7.64</v>
      </c>
      <c r="H18" s="82">
        <f t="shared" si="0"/>
        <v>0</v>
      </c>
      <c r="I18" s="82">
        <f t="shared" si="0"/>
        <v>28.49</v>
      </c>
      <c r="J18" s="82">
        <f t="shared" si="0"/>
        <v>0</v>
      </c>
      <c r="K18" s="88">
        <f t="shared" si="0"/>
        <v>148</v>
      </c>
      <c r="L18" s="82">
        <f t="shared" si="0"/>
        <v>0</v>
      </c>
      <c r="M18" s="82">
        <f t="shared" si="0"/>
        <v>15.407</v>
      </c>
      <c r="N18" s="82">
        <f t="shared" si="0"/>
        <v>0.32</v>
      </c>
      <c r="O18" s="82">
        <f t="shared" si="0"/>
        <v>0</v>
      </c>
      <c r="P18" s="82">
        <f t="shared" si="0"/>
        <v>2.9130000000000003</v>
      </c>
      <c r="Q18" s="82">
        <f t="shared" si="0"/>
        <v>0</v>
      </c>
      <c r="R18" s="88">
        <f t="shared" si="0"/>
        <v>39</v>
      </c>
      <c r="S18" s="82">
        <f t="shared" si="0"/>
        <v>0</v>
      </c>
      <c r="T18" s="82">
        <f t="shared" si="0"/>
        <v>15.692</v>
      </c>
      <c r="U18" s="82">
        <f t="shared" si="0"/>
        <v>1.3</v>
      </c>
      <c r="V18" s="82">
        <f t="shared" si="0"/>
        <v>0</v>
      </c>
      <c r="W18" s="82">
        <f t="shared" si="0"/>
        <v>3.202</v>
      </c>
      <c r="X18" s="82">
        <f t="shared" si="0"/>
        <v>0</v>
      </c>
      <c r="Y18" s="88">
        <f t="shared" si="0"/>
        <v>61</v>
      </c>
      <c r="Z18" s="82">
        <f t="shared" si="0"/>
        <v>0</v>
      </c>
      <c r="AA18" s="82">
        <f t="shared" si="0"/>
        <v>12.689</v>
      </c>
      <c r="AB18" s="82">
        <f t="shared" si="0"/>
        <v>0.25</v>
      </c>
      <c r="AC18" s="82">
        <f t="shared" si="0"/>
        <v>0</v>
      </c>
      <c r="AD18" s="82">
        <f t="shared" si="0"/>
        <v>2.3440000000000003</v>
      </c>
      <c r="AE18" s="82">
        <f t="shared" si="0"/>
        <v>0</v>
      </c>
      <c r="AF18" s="88">
        <f t="shared" si="0"/>
        <v>24</v>
      </c>
      <c r="AG18" s="82">
        <f t="shared" si="0"/>
        <v>0</v>
      </c>
      <c r="AH18" s="82">
        <f t="shared" si="0"/>
        <v>51.501999999999995</v>
      </c>
      <c r="AI18" s="82">
        <f t="shared" si="0"/>
        <v>5.77</v>
      </c>
      <c r="AJ18" s="82">
        <f t="shared" si="0"/>
        <v>0</v>
      </c>
      <c r="AK18" s="82">
        <f t="shared" si="0"/>
        <v>20.030999999999999</v>
      </c>
      <c r="AL18" s="82">
        <f t="shared" si="0"/>
        <v>0</v>
      </c>
      <c r="AM18" s="88">
        <f t="shared" si="0"/>
        <v>24</v>
      </c>
      <c r="AN18" s="82">
        <f t="shared" si="0"/>
        <v>0</v>
      </c>
      <c r="AO18" s="138">
        <f t="shared" si="0"/>
        <v>112.534181</v>
      </c>
      <c r="AP18" s="82">
        <f t="shared" si="0"/>
        <v>8.67</v>
      </c>
      <c r="AQ18" s="82">
        <f t="shared" si="0"/>
        <v>0</v>
      </c>
      <c r="AR18" s="82">
        <f t="shared" si="0"/>
        <v>18.856999999999999</v>
      </c>
      <c r="AS18" s="82">
        <f t="shared" si="0"/>
        <v>0</v>
      </c>
      <c r="AT18" s="84">
        <f t="shared" si="0"/>
        <v>442</v>
      </c>
      <c r="AU18" s="82">
        <f t="shared" si="0"/>
        <v>0</v>
      </c>
      <c r="AV18" s="82">
        <f t="shared" si="0"/>
        <v>15.408526</v>
      </c>
      <c r="AW18" s="82">
        <f t="shared" si="0"/>
        <v>0.32</v>
      </c>
      <c r="AX18" s="82">
        <f t="shared" si="0"/>
        <v>0</v>
      </c>
      <c r="AY18" s="82">
        <f t="shared" si="0"/>
        <v>2.9130000000000003</v>
      </c>
      <c r="AZ18" s="82">
        <f t="shared" si="0"/>
        <v>0</v>
      </c>
      <c r="BA18" s="84">
        <f t="shared" si="0"/>
        <v>39</v>
      </c>
      <c r="BB18" s="82">
        <f t="shared" si="0"/>
        <v>0</v>
      </c>
      <c r="BC18" s="82">
        <f t="shared" si="0"/>
        <v>15.692197</v>
      </c>
      <c r="BD18" s="82">
        <f t="shared" si="0"/>
        <v>1.3</v>
      </c>
      <c r="BE18" s="82">
        <f t="shared" si="0"/>
        <v>0</v>
      </c>
      <c r="BF18" s="82">
        <f t="shared" si="0"/>
        <v>3.202</v>
      </c>
      <c r="BG18" s="82">
        <f t="shared" si="0"/>
        <v>0</v>
      </c>
      <c r="BH18" s="84">
        <f t="shared" si="0"/>
        <v>61</v>
      </c>
      <c r="BI18" s="82">
        <f t="shared" si="0"/>
        <v>0</v>
      </c>
      <c r="BJ18" s="82">
        <f t="shared" si="0"/>
        <v>12.699241000000001</v>
      </c>
      <c r="BK18" s="82">
        <f t="shared" si="0"/>
        <v>0.25</v>
      </c>
      <c r="BL18" s="82">
        <f t="shared" si="0"/>
        <v>0</v>
      </c>
      <c r="BM18" s="82">
        <f t="shared" si="0"/>
        <v>2.3440000000000003</v>
      </c>
      <c r="BN18" s="82">
        <f t="shared" si="0"/>
        <v>0</v>
      </c>
      <c r="BO18" s="84">
        <f t="shared" si="0"/>
        <v>164</v>
      </c>
      <c r="BP18" s="82">
        <f t="shared" si="0"/>
        <v>0</v>
      </c>
      <c r="BQ18" s="90">
        <f t="shared" ref="BQ18:BV18" si="1">BQ25</f>
        <v>68.734217000000001</v>
      </c>
      <c r="BR18" s="82">
        <f t="shared" si="1"/>
        <v>6.8</v>
      </c>
      <c r="BS18" s="82">
        <f t="shared" si="1"/>
        <v>0</v>
      </c>
      <c r="BT18" s="82">
        <f t="shared" si="1"/>
        <v>10.398</v>
      </c>
      <c r="BU18" s="82">
        <f t="shared" si="1"/>
        <v>0</v>
      </c>
      <c r="BV18" s="84">
        <f t="shared" si="1"/>
        <v>178</v>
      </c>
      <c r="BW18" s="36">
        <f>AN18-L18-S18-Z18-AG18</f>
        <v>0</v>
      </c>
      <c r="BX18" s="46">
        <v>0</v>
      </c>
      <c r="BY18" s="36">
        <f>AO18-M18-T18-AA18-AH18</f>
        <v>17.244181000000012</v>
      </c>
      <c r="BZ18" s="46">
        <f>BY18/(M18+T18+AA18+AH18)*100</f>
        <v>18.096527442543827</v>
      </c>
      <c r="CA18" s="147" t="s">
        <v>128</v>
      </c>
    </row>
    <row r="19" spans="1:79" ht="29.25" customHeight="1" x14ac:dyDescent="0.2">
      <c r="A19" s="79" t="s">
        <v>181</v>
      </c>
      <c r="B19" s="93" t="s">
        <v>182</v>
      </c>
      <c r="C19" s="35" t="s">
        <v>180</v>
      </c>
      <c r="D19" s="82">
        <f>D57</f>
        <v>108.49000000000001</v>
      </c>
      <c r="E19" s="82">
        <f t="shared" ref="E19:BP19" si="2">E57</f>
        <v>0</v>
      </c>
      <c r="F19" s="82">
        <f t="shared" si="2"/>
        <v>108.49000000000001</v>
      </c>
      <c r="G19" s="82">
        <f t="shared" si="2"/>
        <v>1.26</v>
      </c>
      <c r="H19" s="82">
        <f t="shared" si="2"/>
        <v>0</v>
      </c>
      <c r="I19" s="82">
        <f t="shared" si="2"/>
        <v>4.68</v>
      </c>
      <c r="J19" s="82">
        <f t="shared" si="2"/>
        <v>0</v>
      </c>
      <c r="K19" s="88">
        <f t="shared" si="2"/>
        <v>1302</v>
      </c>
      <c r="L19" s="82">
        <f t="shared" si="2"/>
        <v>0</v>
      </c>
      <c r="M19" s="82">
        <f t="shared" si="2"/>
        <v>0</v>
      </c>
      <c r="N19" s="82">
        <f t="shared" si="2"/>
        <v>0</v>
      </c>
      <c r="O19" s="82">
        <f t="shared" si="2"/>
        <v>0</v>
      </c>
      <c r="P19" s="82">
        <f t="shared" si="2"/>
        <v>0</v>
      </c>
      <c r="Q19" s="82">
        <f t="shared" si="2"/>
        <v>0</v>
      </c>
      <c r="R19" s="88">
        <f t="shared" si="2"/>
        <v>0</v>
      </c>
      <c r="S19" s="82">
        <f t="shared" si="2"/>
        <v>0</v>
      </c>
      <c r="T19" s="82">
        <f t="shared" si="2"/>
        <v>18.853000000000002</v>
      </c>
      <c r="U19" s="82">
        <f t="shared" si="2"/>
        <v>0</v>
      </c>
      <c r="V19" s="82">
        <f t="shared" si="2"/>
        <v>0</v>
      </c>
      <c r="W19" s="82">
        <f t="shared" si="2"/>
        <v>0</v>
      </c>
      <c r="X19" s="82">
        <f t="shared" si="2"/>
        <v>0</v>
      </c>
      <c r="Y19" s="88">
        <f t="shared" si="2"/>
        <v>26</v>
      </c>
      <c r="Z19" s="82">
        <f t="shared" si="2"/>
        <v>0</v>
      </c>
      <c r="AA19" s="82">
        <f t="shared" si="2"/>
        <v>7.702</v>
      </c>
      <c r="AB19" s="82">
        <f t="shared" si="2"/>
        <v>1.26</v>
      </c>
      <c r="AC19" s="82">
        <f t="shared" si="2"/>
        <v>0</v>
      </c>
      <c r="AD19" s="82">
        <f t="shared" si="2"/>
        <v>0</v>
      </c>
      <c r="AE19" s="82">
        <f t="shared" si="2"/>
        <v>0</v>
      </c>
      <c r="AF19" s="88">
        <f t="shared" si="2"/>
        <v>0</v>
      </c>
      <c r="AG19" s="82">
        <f t="shared" si="2"/>
        <v>0</v>
      </c>
      <c r="AH19" s="82">
        <f t="shared" si="2"/>
        <v>81.935000000000002</v>
      </c>
      <c r="AI19" s="82">
        <f t="shared" si="2"/>
        <v>0</v>
      </c>
      <c r="AJ19" s="82">
        <f t="shared" si="2"/>
        <v>0</v>
      </c>
      <c r="AK19" s="82">
        <f t="shared" si="2"/>
        <v>4.68</v>
      </c>
      <c r="AL19" s="82">
        <f t="shared" si="2"/>
        <v>0</v>
      </c>
      <c r="AM19" s="88">
        <f t="shared" si="2"/>
        <v>1276</v>
      </c>
      <c r="AN19" s="82">
        <f t="shared" si="2"/>
        <v>0</v>
      </c>
      <c r="AO19" s="138">
        <f t="shared" si="2"/>
        <v>106.101387</v>
      </c>
      <c r="AP19" s="82">
        <f t="shared" si="2"/>
        <v>1.26</v>
      </c>
      <c r="AQ19" s="82">
        <f t="shared" si="2"/>
        <v>0</v>
      </c>
      <c r="AR19" s="82">
        <f t="shared" si="2"/>
        <v>4.7439999999999998</v>
      </c>
      <c r="AS19" s="82">
        <f t="shared" si="2"/>
        <v>0</v>
      </c>
      <c r="AT19" s="84">
        <f t="shared" si="2"/>
        <v>1302</v>
      </c>
      <c r="AU19" s="82">
        <f t="shared" si="2"/>
        <v>0</v>
      </c>
      <c r="AV19" s="82">
        <f t="shared" si="2"/>
        <v>0</v>
      </c>
      <c r="AW19" s="82">
        <f t="shared" si="2"/>
        <v>0</v>
      </c>
      <c r="AX19" s="82">
        <f t="shared" si="2"/>
        <v>0</v>
      </c>
      <c r="AY19" s="82">
        <f t="shared" si="2"/>
        <v>0</v>
      </c>
      <c r="AZ19" s="82">
        <f t="shared" si="2"/>
        <v>0</v>
      </c>
      <c r="BA19" s="84">
        <f t="shared" si="2"/>
        <v>0</v>
      </c>
      <c r="BB19" s="82">
        <f t="shared" si="2"/>
        <v>0</v>
      </c>
      <c r="BC19" s="82">
        <f t="shared" si="2"/>
        <v>18.853172000000001</v>
      </c>
      <c r="BD19" s="82">
        <f t="shared" si="2"/>
        <v>0</v>
      </c>
      <c r="BE19" s="82">
        <f t="shared" si="2"/>
        <v>0</v>
      </c>
      <c r="BF19" s="82">
        <f t="shared" si="2"/>
        <v>0</v>
      </c>
      <c r="BG19" s="82">
        <f t="shared" si="2"/>
        <v>0</v>
      </c>
      <c r="BH19" s="84">
        <f t="shared" si="2"/>
        <v>26</v>
      </c>
      <c r="BI19" s="82">
        <f t="shared" si="2"/>
        <v>0</v>
      </c>
      <c r="BJ19" s="82">
        <f t="shared" si="2"/>
        <v>7.0959000000000003</v>
      </c>
      <c r="BK19" s="82">
        <f t="shared" si="2"/>
        <v>1.26</v>
      </c>
      <c r="BL19" s="82">
        <f t="shared" si="2"/>
        <v>0</v>
      </c>
      <c r="BM19" s="82">
        <f t="shared" si="2"/>
        <v>0.88500000000000001</v>
      </c>
      <c r="BN19" s="82">
        <f t="shared" si="2"/>
        <v>0</v>
      </c>
      <c r="BO19" s="84">
        <f t="shared" si="2"/>
        <v>0</v>
      </c>
      <c r="BP19" s="82">
        <f t="shared" si="2"/>
        <v>0</v>
      </c>
      <c r="BQ19" s="90">
        <f t="shared" ref="BQ19:BV19" si="3">BQ57</f>
        <v>80.152315000000002</v>
      </c>
      <c r="BR19" s="82">
        <f t="shared" si="3"/>
        <v>0</v>
      </c>
      <c r="BS19" s="82">
        <f t="shared" si="3"/>
        <v>0</v>
      </c>
      <c r="BT19" s="82">
        <f t="shared" si="3"/>
        <v>3.859</v>
      </c>
      <c r="BU19" s="82">
        <f t="shared" si="3"/>
        <v>0</v>
      </c>
      <c r="BV19" s="84">
        <f t="shared" si="3"/>
        <v>1276</v>
      </c>
      <c r="BW19" s="36">
        <f t="shared" ref="BW19:BW35" si="4">AN19-L19-S19-Z19-AG19</f>
        <v>0</v>
      </c>
      <c r="BX19" s="46">
        <v>0</v>
      </c>
      <c r="BY19" s="36">
        <f t="shared" ref="BW18:BY35" si="5">AO19-M19-T19-AA19-AH19</f>
        <v>-2.3886129999999923</v>
      </c>
      <c r="BZ19" s="46">
        <f t="shared" ref="BZ19:BZ33" si="6">BY19/(M19+T19+AA19+AH19)*100</f>
        <v>-2.2016895566411581</v>
      </c>
      <c r="CA19" s="147" t="s">
        <v>128</v>
      </c>
    </row>
    <row r="20" spans="1:79" ht="46.5" customHeight="1" x14ac:dyDescent="0.2">
      <c r="A20" s="79" t="s">
        <v>183</v>
      </c>
      <c r="B20" s="93" t="s">
        <v>184</v>
      </c>
      <c r="C20" s="35" t="s">
        <v>180</v>
      </c>
      <c r="D20" s="82">
        <f>D122</f>
        <v>0</v>
      </c>
      <c r="E20" s="82">
        <f t="shared" ref="E20:BP20" si="7">E122</f>
        <v>0</v>
      </c>
      <c r="F20" s="82">
        <f t="shared" si="7"/>
        <v>0</v>
      </c>
      <c r="G20" s="82">
        <f t="shared" si="7"/>
        <v>0</v>
      </c>
      <c r="H20" s="82">
        <f t="shared" si="7"/>
        <v>0</v>
      </c>
      <c r="I20" s="82">
        <f t="shared" si="7"/>
        <v>0</v>
      </c>
      <c r="J20" s="82">
        <f t="shared" si="7"/>
        <v>0</v>
      </c>
      <c r="K20" s="88">
        <f t="shared" si="7"/>
        <v>0</v>
      </c>
      <c r="L20" s="82">
        <f t="shared" si="7"/>
        <v>0</v>
      </c>
      <c r="M20" s="82">
        <f t="shared" si="7"/>
        <v>0</v>
      </c>
      <c r="N20" s="82">
        <f t="shared" si="7"/>
        <v>0</v>
      </c>
      <c r="O20" s="82">
        <f t="shared" si="7"/>
        <v>0</v>
      </c>
      <c r="P20" s="82">
        <f t="shared" si="7"/>
        <v>0</v>
      </c>
      <c r="Q20" s="82">
        <f t="shared" si="7"/>
        <v>0</v>
      </c>
      <c r="R20" s="88">
        <f t="shared" si="7"/>
        <v>0</v>
      </c>
      <c r="S20" s="82">
        <f t="shared" si="7"/>
        <v>0</v>
      </c>
      <c r="T20" s="82">
        <f t="shared" si="7"/>
        <v>0</v>
      </c>
      <c r="U20" s="82">
        <f t="shared" si="7"/>
        <v>0</v>
      </c>
      <c r="V20" s="82">
        <f t="shared" si="7"/>
        <v>0</v>
      </c>
      <c r="W20" s="82">
        <f t="shared" si="7"/>
        <v>0</v>
      </c>
      <c r="X20" s="82">
        <f t="shared" si="7"/>
        <v>0</v>
      </c>
      <c r="Y20" s="88">
        <f t="shared" si="7"/>
        <v>0</v>
      </c>
      <c r="Z20" s="82">
        <f t="shared" si="7"/>
        <v>0</v>
      </c>
      <c r="AA20" s="82">
        <f t="shared" si="7"/>
        <v>0</v>
      </c>
      <c r="AB20" s="82">
        <f t="shared" si="7"/>
        <v>0</v>
      </c>
      <c r="AC20" s="82">
        <f t="shared" si="7"/>
        <v>0</v>
      </c>
      <c r="AD20" s="82">
        <f t="shared" si="7"/>
        <v>0</v>
      </c>
      <c r="AE20" s="82">
        <f t="shared" si="7"/>
        <v>0</v>
      </c>
      <c r="AF20" s="88">
        <f t="shared" si="7"/>
        <v>0</v>
      </c>
      <c r="AG20" s="82">
        <f t="shared" si="7"/>
        <v>0</v>
      </c>
      <c r="AH20" s="82">
        <f t="shared" si="7"/>
        <v>0</v>
      </c>
      <c r="AI20" s="82">
        <f t="shared" si="7"/>
        <v>0</v>
      </c>
      <c r="AJ20" s="82">
        <f t="shared" si="7"/>
        <v>0</v>
      </c>
      <c r="AK20" s="82">
        <f t="shared" si="7"/>
        <v>0</v>
      </c>
      <c r="AL20" s="82">
        <f t="shared" si="7"/>
        <v>0</v>
      </c>
      <c r="AM20" s="88">
        <f t="shared" si="7"/>
        <v>0</v>
      </c>
      <c r="AN20" s="82">
        <f t="shared" si="7"/>
        <v>0</v>
      </c>
      <c r="AO20" s="138">
        <f t="shared" si="7"/>
        <v>0</v>
      </c>
      <c r="AP20" s="82">
        <f t="shared" si="7"/>
        <v>0</v>
      </c>
      <c r="AQ20" s="82">
        <f t="shared" si="7"/>
        <v>0</v>
      </c>
      <c r="AR20" s="82">
        <f t="shared" si="7"/>
        <v>0</v>
      </c>
      <c r="AS20" s="82">
        <f t="shared" si="7"/>
        <v>0</v>
      </c>
      <c r="AT20" s="84">
        <f t="shared" si="7"/>
        <v>0</v>
      </c>
      <c r="AU20" s="82">
        <f t="shared" si="7"/>
        <v>0</v>
      </c>
      <c r="AV20" s="82">
        <f t="shared" si="7"/>
        <v>0</v>
      </c>
      <c r="AW20" s="82">
        <f t="shared" si="7"/>
        <v>0</v>
      </c>
      <c r="AX20" s="82">
        <f t="shared" si="7"/>
        <v>0</v>
      </c>
      <c r="AY20" s="82">
        <f t="shared" si="7"/>
        <v>0</v>
      </c>
      <c r="AZ20" s="82">
        <f t="shared" si="7"/>
        <v>0</v>
      </c>
      <c r="BA20" s="84">
        <f t="shared" si="7"/>
        <v>0</v>
      </c>
      <c r="BB20" s="82">
        <f t="shared" si="7"/>
        <v>0</v>
      </c>
      <c r="BC20" s="82">
        <f t="shared" si="7"/>
        <v>0</v>
      </c>
      <c r="BD20" s="82">
        <f t="shared" si="7"/>
        <v>0</v>
      </c>
      <c r="BE20" s="82">
        <f t="shared" si="7"/>
        <v>0</v>
      </c>
      <c r="BF20" s="82">
        <f t="shared" si="7"/>
        <v>0</v>
      </c>
      <c r="BG20" s="82">
        <f t="shared" si="7"/>
        <v>0</v>
      </c>
      <c r="BH20" s="84">
        <f t="shared" si="7"/>
        <v>0</v>
      </c>
      <c r="BI20" s="82">
        <f t="shared" si="7"/>
        <v>0</v>
      </c>
      <c r="BJ20" s="82">
        <f t="shared" si="7"/>
        <v>0</v>
      </c>
      <c r="BK20" s="82">
        <f t="shared" si="7"/>
        <v>0</v>
      </c>
      <c r="BL20" s="82">
        <f t="shared" si="7"/>
        <v>0</v>
      </c>
      <c r="BM20" s="82">
        <f t="shared" si="7"/>
        <v>0</v>
      </c>
      <c r="BN20" s="82">
        <f t="shared" si="7"/>
        <v>0</v>
      </c>
      <c r="BO20" s="84">
        <f t="shared" si="7"/>
        <v>0</v>
      </c>
      <c r="BP20" s="82">
        <f t="shared" si="7"/>
        <v>0</v>
      </c>
      <c r="BQ20" s="90">
        <f t="shared" ref="BQ20:BV20" si="8">BQ122</f>
        <v>0</v>
      </c>
      <c r="BR20" s="82">
        <f t="shared" si="8"/>
        <v>0</v>
      </c>
      <c r="BS20" s="82">
        <f t="shared" si="8"/>
        <v>0</v>
      </c>
      <c r="BT20" s="82">
        <f t="shared" si="8"/>
        <v>0</v>
      </c>
      <c r="BU20" s="82">
        <f t="shared" si="8"/>
        <v>0</v>
      </c>
      <c r="BV20" s="84">
        <f t="shared" si="8"/>
        <v>0</v>
      </c>
      <c r="BW20" s="36">
        <f t="shared" si="4"/>
        <v>0</v>
      </c>
      <c r="BX20" s="46">
        <v>0</v>
      </c>
      <c r="BY20" s="36">
        <f t="shared" si="5"/>
        <v>0</v>
      </c>
      <c r="BZ20" s="46">
        <v>0</v>
      </c>
      <c r="CA20" s="147" t="s">
        <v>128</v>
      </c>
    </row>
    <row r="21" spans="1:79" ht="31.5" customHeight="1" x14ac:dyDescent="0.2">
      <c r="A21" s="79" t="s">
        <v>185</v>
      </c>
      <c r="B21" s="93" t="s">
        <v>186</v>
      </c>
      <c r="C21" s="35" t="s">
        <v>180</v>
      </c>
      <c r="D21" s="82">
        <f>D125</f>
        <v>0.47199999999999998</v>
      </c>
      <c r="E21" s="82">
        <f t="shared" ref="E21:BP21" si="9">E125</f>
        <v>0</v>
      </c>
      <c r="F21" s="82">
        <f t="shared" si="9"/>
        <v>0.47199999999999998</v>
      </c>
      <c r="G21" s="82">
        <f t="shared" si="9"/>
        <v>0</v>
      </c>
      <c r="H21" s="82">
        <f t="shared" si="9"/>
        <v>0</v>
      </c>
      <c r="I21" s="82">
        <f t="shared" si="9"/>
        <v>0.35799999999999998</v>
      </c>
      <c r="J21" s="82">
        <f t="shared" si="9"/>
        <v>0</v>
      </c>
      <c r="K21" s="88">
        <f t="shared" si="9"/>
        <v>0</v>
      </c>
      <c r="L21" s="82">
        <f t="shared" si="9"/>
        <v>0</v>
      </c>
      <c r="M21" s="82">
        <f t="shared" si="9"/>
        <v>0</v>
      </c>
      <c r="N21" s="82">
        <f t="shared" si="9"/>
        <v>0</v>
      </c>
      <c r="O21" s="82">
        <f t="shared" si="9"/>
        <v>0</v>
      </c>
      <c r="P21" s="82">
        <f t="shared" si="9"/>
        <v>0</v>
      </c>
      <c r="Q21" s="82">
        <f t="shared" si="9"/>
        <v>0</v>
      </c>
      <c r="R21" s="88">
        <f t="shared" si="9"/>
        <v>0</v>
      </c>
      <c r="S21" s="82">
        <f t="shared" si="9"/>
        <v>0</v>
      </c>
      <c r="T21" s="82">
        <f t="shared" si="9"/>
        <v>0</v>
      </c>
      <c r="U21" s="82">
        <f t="shared" si="9"/>
        <v>0</v>
      </c>
      <c r="V21" s="82">
        <f t="shared" si="9"/>
        <v>0</v>
      </c>
      <c r="W21" s="82">
        <f t="shared" si="9"/>
        <v>0</v>
      </c>
      <c r="X21" s="82">
        <f t="shared" si="9"/>
        <v>0</v>
      </c>
      <c r="Y21" s="88">
        <f t="shared" si="9"/>
        <v>0</v>
      </c>
      <c r="Z21" s="82">
        <f t="shared" si="9"/>
        <v>0</v>
      </c>
      <c r="AA21" s="82">
        <f t="shared" si="9"/>
        <v>0</v>
      </c>
      <c r="AB21" s="82">
        <f t="shared" si="9"/>
        <v>0</v>
      </c>
      <c r="AC21" s="82">
        <f t="shared" si="9"/>
        <v>0</v>
      </c>
      <c r="AD21" s="82">
        <f t="shared" si="9"/>
        <v>0</v>
      </c>
      <c r="AE21" s="82">
        <f t="shared" si="9"/>
        <v>0</v>
      </c>
      <c r="AF21" s="88">
        <f t="shared" si="9"/>
        <v>0</v>
      </c>
      <c r="AG21" s="82">
        <f t="shared" si="9"/>
        <v>0</v>
      </c>
      <c r="AH21" s="82">
        <f t="shared" si="9"/>
        <v>0.47199999999999998</v>
      </c>
      <c r="AI21" s="82">
        <f t="shared" si="9"/>
        <v>0</v>
      </c>
      <c r="AJ21" s="82">
        <f t="shared" si="9"/>
        <v>0</v>
      </c>
      <c r="AK21" s="82">
        <f t="shared" si="9"/>
        <v>0.35799999999999998</v>
      </c>
      <c r="AL21" s="82">
        <f t="shared" si="9"/>
        <v>0</v>
      </c>
      <c r="AM21" s="88">
        <f t="shared" si="9"/>
        <v>0</v>
      </c>
      <c r="AN21" s="82">
        <f t="shared" si="9"/>
        <v>0</v>
      </c>
      <c r="AO21" s="138">
        <f t="shared" si="9"/>
        <v>0</v>
      </c>
      <c r="AP21" s="82">
        <f t="shared" si="9"/>
        <v>0</v>
      </c>
      <c r="AQ21" s="82">
        <f t="shared" si="9"/>
        <v>0</v>
      </c>
      <c r="AR21" s="82">
        <f t="shared" si="9"/>
        <v>0</v>
      </c>
      <c r="AS21" s="82">
        <f t="shared" si="9"/>
        <v>0</v>
      </c>
      <c r="AT21" s="84">
        <f t="shared" si="9"/>
        <v>0</v>
      </c>
      <c r="AU21" s="82">
        <f t="shared" si="9"/>
        <v>0</v>
      </c>
      <c r="AV21" s="82">
        <f t="shared" si="9"/>
        <v>0</v>
      </c>
      <c r="AW21" s="82">
        <f t="shared" si="9"/>
        <v>0</v>
      </c>
      <c r="AX21" s="82">
        <f t="shared" si="9"/>
        <v>0</v>
      </c>
      <c r="AY21" s="82">
        <f t="shared" si="9"/>
        <v>0</v>
      </c>
      <c r="AZ21" s="82">
        <f t="shared" si="9"/>
        <v>0</v>
      </c>
      <c r="BA21" s="84">
        <f t="shared" si="9"/>
        <v>0</v>
      </c>
      <c r="BB21" s="82">
        <f t="shared" si="9"/>
        <v>0</v>
      </c>
      <c r="BC21" s="82">
        <f t="shared" si="9"/>
        <v>0</v>
      </c>
      <c r="BD21" s="82">
        <f t="shared" si="9"/>
        <v>0</v>
      </c>
      <c r="BE21" s="82">
        <f t="shared" si="9"/>
        <v>0</v>
      </c>
      <c r="BF21" s="82">
        <f t="shared" si="9"/>
        <v>0</v>
      </c>
      <c r="BG21" s="82">
        <f t="shared" si="9"/>
        <v>0</v>
      </c>
      <c r="BH21" s="84">
        <f t="shared" si="9"/>
        <v>0</v>
      </c>
      <c r="BI21" s="82">
        <f t="shared" si="9"/>
        <v>0</v>
      </c>
      <c r="BJ21" s="82">
        <f t="shared" si="9"/>
        <v>0</v>
      </c>
      <c r="BK21" s="82">
        <f t="shared" si="9"/>
        <v>0</v>
      </c>
      <c r="BL21" s="82">
        <f t="shared" si="9"/>
        <v>0</v>
      </c>
      <c r="BM21" s="82">
        <f t="shared" si="9"/>
        <v>0</v>
      </c>
      <c r="BN21" s="82">
        <f t="shared" si="9"/>
        <v>0</v>
      </c>
      <c r="BO21" s="84">
        <f t="shared" si="9"/>
        <v>0</v>
      </c>
      <c r="BP21" s="82">
        <f t="shared" si="9"/>
        <v>0</v>
      </c>
      <c r="BQ21" s="90">
        <f t="shared" ref="BQ21:BV21" si="10">BQ125</f>
        <v>0</v>
      </c>
      <c r="BR21" s="82">
        <f t="shared" si="10"/>
        <v>0</v>
      </c>
      <c r="BS21" s="82">
        <f t="shared" si="10"/>
        <v>0</v>
      </c>
      <c r="BT21" s="82">
        <f t="shared" si="10"/>
        <v>0</v>
      </c>
      <c r="BU21" s="82">
        <f t="shared" si="10"/>
        <v>0</v>
      </c>
      <c r="BV21" s="84">
        <f t="shared" si="10"/>
        <v>0</v>
      </c>
      <c r="BW21" s="36">
        <f t="shared" si="4"/>
        <v>0</v>
      </c>
      <c r="BX21" s="46">
        <v>0</v>
      </c>
      <c r="BY21" s="36">
        <f t="shared" si="5"/>
        <v>-0.47199999999999998</v>
      </c>
      <c r="BZ21" s="46">
        <f t="shared" si="6"/>
        <v>-100</v>
      </c>
      <c r="CA21" s="147" t="s">
        <v>128</v>
      </c>
    </row>
    <row r="22" spans="1:79" ht="31.5" customHeight="1" x14ac:dyDescent="0.2">
      <c r="A22" s="79" t="s">
        <v>187</v>
      </c>
      <c r="B22" s="93" t="s">
        <v>188</v>
      </c>
      <c r="C22" s="35" t="s">
        <v>180</v>
      </c>
      <c r="D22" s="82">
        <f>D129</f>
        <v>0</v>
      </c>
      <c r="E22" s="82">
        <f t="shared" ref="E22:BP22" si="11">E129</f>
        <v>0</v>
      </c>
      <c r="F22" s="82">
        <f t="shared" si="11"/>
        <v>0</v>
      </c>
      <c r="G22" s="82">
        <f t="shared" si="11"/>
        <v>0</v>
      </c>
      <c r="H22" s="82">
        <f t="shared" si="11"/>
        <v>0</v>
      </c>
      <c r="I22" s="82">
        <f t="shared" si="11"/>
        <v>0</v>
      </c>
      <c r="J22" s="82">
        <f t="shared" si="11"/>
        <v>0</v>
      </c>
      <c r="K22" s="88">
        <f t="shared" si="11"/>
        <v>0</v>
      </c>
      <c r="L22" s="82">
        <f t="shared" si="11"/>
        <v>0</v>
      </c>
      <c r="M22" s="82">
        <f t="shared" si="11"/>
        <v>0</v>
      </c>
      <c r="N22" s="82">
        <f t="shared" si="11"/>
        <v>0</v>
      </c>
      <c r="O22" s="82">
        <f t="shared" si="11"/>
        <v>0</v>
      </c>
      <c r="P22" s="82">
        <f t="shared" si="11"/>
        <v>0</v>
      </c>
      <c r="Q22" s="82">
        <f t="shared" si="11"/>
        <v>0</v>
      </c>
      <c r="R22" s="88">
        <f t="shared" si="11"/>
        <v>0</v>
      </c>
      <c r="S22" s="82">
        <f t="shared" si="11"/>
        <v>0</v>
      </c>
      <c r="T22" s="82">
        <f t="shared" si="11"/>
        <v>0</v>
      </c>
      <c r="U22" s="82">
        <f t="shared" si="11"/>
        <v>0</v>
      </c>
      <c r="V22" s="82">
        <f t="shared" si="11"/>
        <v>0</v>
      </c>
      <c r="W22" s="82">
        <f t="shared" si="11"/>
        <v>0</v>
      </c>
      <c r="X22" s="82">
        <f t="shared" si="11"/>
        <v>0</v>
      </c>
      <c r="Y22" s="88">
        <f t="shared" si="11"/>
        <v>0</v>
      </c>
      <c r="Z22" s="82">
        <f t="shared" si="11"/>
        <v>0</v>
      </c>
      <c r="AA22" s="82">
        <f t="shared" si="11"/>
        <v>0</v>
      </c>
      <c r="AB22" s="82">
        <f t="shared" si="11"/>
        <v>0</v>
      </c>
      <c r="AC22" s="82">
        <f t="shared" si="11"/>
        <v>0</v>
      </c>
      <c r="AD22" s="82">
        <f t="shared" si="11"/>
        <v>0</v>
      </c>
      <c r="AE22" s="82">
        <f t="shared" si="11"/>
        <v>0</v>
      </c>
      <c r="AF22" s="88">
        <f t="shared" si="11"/>
        <v>0</v>
      </c>
      <c r="AG22" s="82">
        <f t="shared" si="11"/>
        <v>0</v>
      </c>
      <c r="AH22" s="82">
        <f t="shared" si="11"/>
        <v>0</v>
      </c>
      <c r="AI22" s="82">
        <f t="shared" si="11"/>
        <v>0</v>
      </c>
      <c r="AJ22" s="82">
        <f t="shared" si="11"/>
        <v>0</v>
      </c>
      <c r="AK22" s="82">
        <f t="shared" si="11"/>
        <v>0</v>
      </c>
      <c r="AL22" s="82">
        <f t="shared" si="11"/>
        <v>0</v>
      </c>
      <c r="AM22" s="88">
        <f t="shared" si="11"/>
        <v>0</v>
      </c>
      <c r="AN22" s="82">
        <f t="shared" si="11"/>
        <v>0</v>
      </c>
      <c r="AO22" s="138">
        <f t="shared" si="11"/>
        <v>0</v>
      </c>
      <c r="AP22" s="82">
        <f t="shared" si="11"/>
        <v>0</v>
      </c>
      <c r="AQ22" s="82">
        <f t="shared" si="11"/>
        <v>0</v>
      </c>
      <c r="AR22" s="82">
        <f t="shared" si="11"/>
        <v>0</v>
      </c>
      <c r="AS22" s="82">
        <f t="shared" si="11"/>
        <v>0</v>
      </c>
      <c r="AT22" s="84">
        <f t="shared" si="11"/>
        <v>0</v>
      </c>
      <c r="AU22" s="82">
        <f t="shared" si="11"/>
        <v>0</v>
      </c>
      <c r="AV22" s="82">
        <f t="shared" si="11"/>
        <v>0</v>
      </c>
      <c r="AW22" s="82">
        <f t="shared" si="11"/>
        <v>0</v>
      </c>
      <c r="AX22" s="82">
        <f t="shared" si="11"/>
        <v>0</v>
      </c>
      <c r="AY22" s="82">
        <f t="shared" si="11"/>
        <v>0</v>
      </c>
      <c r="AZ22" s="82">
        <f t="shared" si="11"/>
        <v>0</v>
      </c>
      <c r="BA22" s="84">
        <f t="shared" si="11"/>
        <v>0</v>
      </c>
      <c r="BB22" s="82">
        <f t="shared" si="11"/>
        <v>0</v>
      </c>
      <c r="BC22" s="82">
        <f t="shared" si="11"/>
        <v>0</v>
      </c>
      <c r="BD22" s="82">
        <f t="shared" si="11"/>
        <v>0</v>
      </c>
      <c r="BE22" s="82">
        <f t="shared" si="11"/>
        <v>0</v>
      </c>
      <c r="BF22" s="82">
        <f t="shared" si="11"/>
        <v>0</v>
      </c>
      <c r="BG22" s="82">
        <f t="shared" si="11"/>
        <v>0</v>
      </c>
      <c r="BH22" s="84">
        <f t="shared" si="11"/>
        <v>0</v>
      </c>
      <c r="BI22" s="82">
        <f t="shared" si="11"/>
        <v>0</v>
      </c>
      <c r="BJ22" s="82">
        <f t="shared" si="11"/>
        <v>0</v>
      </c>
      <c r="BK22" s="82">
        <f t="shared" si="11"/>
        <v>0</v>
      </c>
      <c r="BL22" s="82">
        <f t="shared" si="11"/>
        <v>0</v>
      </c>
      <c r="BM22" s="82">
        <f t="shared" si="11"/>
        <v>0</v>
      </c>
      <c r="BN22" s="82">
        <f t="shared" si="11"/>
        <v>0</v>
      </c>
      <c r="BO22" s="84">
        <f t="shared" si="11"/>
        <v>0</v>
      </c>
      <c r="BP22" s="82">
        <f t="shared" si="11"/>
        <v>0</v>
      </c>
      <c r="BQ22" s="90">
        <f t="shared" ref="BQ22:BV22" si="12">BQ129</f>
        <v>0</v>
      </c>
      <c r="BR22" s="82">
        <f t="shared" si="12"/>
        <v>0</v>
      </c>
      <c r="BS22" s="82">
        <f t="shared" si="12"/>
        <v>0</v>
      </c>
      <c r="BT22" s="82">
        <f t="shared" si="12"/>
        <v>0</v>
      </c>
      <c r="BU22" s="82">
        <f t="shared" si="12"/>
        <v>0</v>
      </c>
      <c r="BV22" s="84">
        <f t="shared" si="12"/>
        <v>0</v>
      </c>
      <c r="BW22" s="36">
        <f t="shared" si="4"/>
        <v>0</v>
      </c>
      <c r="BX22" s="46">
        <v>0</v>
      </c>
      <c r="BY22" s="36">
        <f t="shared" si="5"/>
        <v>0</v>
      </c>
      <c r="BZ22" s="46">
        <v>0</v>
      </c>
      <c r="CA22" s="147" t="s">
        <v>128</v>
      </c>
    </row>
    <row r="23" spans="1:79" ht="21.75" customHeight="1" x14ac:dyDescent="0.2">
      <c r="A23" s="79" t="s">
        <v>189</v>
      </c>
      <c r="B23" s="93" t="s">
        <v>190</v>
      </c>
      <c r="C23" s="35" t="s">
        <v>180</v>
      </c>
      <c r="D23" s="82">
        <f>D130</f>
        <v>83.981999999999999</v>
      </c>
      <c r="E23" s="82">
        <f t="shared" ref="E23:BP23" si="13">E130</f>
        <v>0</v>
      </c>
      <c r="F23" s="82">
        <f t="shared" si="13"/>
        <v>83.981999999999999</v>
      </c>
      <c r="G23" s="82">
        <f t="shared" si="13"/>
        <v>0</v>
      </c>
      <c r="H23" s="82">
        <f t="shared" si="13"/>
        <v>0</v>
      </c>
      <c r="I23" s="82">
        <f t="shared" si="13"/>
        <v>0</v>
      </c>
      <c r="J23" s="82">
        <f t="shared" si="13"/>
        <v>0</v>
      </c>
      <c r="K23" s="88">
        <f t="shared" si="13"/>
        <v>62</v>
      </c>
      <c r="L23" s="82">
        <f t="shared" si="13"/>
        <v>0</v>
      </c>
      <c r="M23" s="82">
        <f t="shared" si="13"/>
        <v>0</v>
      </c>
      <c r="N23" s="82">
        <f t="shared" si="13"/>
        <v>0</v>
      </c>
      <c r="O23" s="82">
        <f t="shared" si="13"/>
        <v>0</v>
      </c>
      <c r="P23" s="82">
        <f t="shared" si="13"/>
        <v>0</v>
      </c>
      <c r="Q23" s="82">
        <f t="shared" si="13"/>
        <v>0</v>
      </c>
      <c r="R23" s="88">
        <f t="shared" si="13"/>
        <v>0</v>
      </c>
      <c r="S23" s="82">
        <f t="shared" si="13"/>
        <v>0</v>
      </c>
      <c r="T23" s="82">
        <f t="shared" si="13"/>
        <v>4.194</v>
      </c>
      <c r="U23" s="82">
        <f t="shared" si="13"/>
        <v>0</v>
      </c>
      <c r="V23" s="82">
        <f t="shared" si="13"/>
        <v>0</v>
      </c>
      <c r="W23" s="82">
        <f t="shared" si="13"/>
        <v>0</v>
      </c>
      <c r="X23" s="82">
        <f t="shared" si="13"/>
        <v>0</v>
      </c>
      <c r="Y23" s="88">
        <f t="shared" si="13"/>
        <v>1</v>
      </c>
      <c r="Z23" s="82">
        <f t="shared" si="13"/>
        <v>0</v>
      </c>
      <c r="AA23" s="82">
        <f t="shared" si="13"/>
        <v>31.817999999999998</v>
      </c>
      <c r="AB23" s="82">
        <f t="shared" si="13"/>
        <v>0</v>
      </c>
      <c r="AC23" s="82">
        <f t="shared" si="13"/>
        <v>0</v>
      </c>
      <c r="AD23" s="82">
        <f t="shared" si="13"/>
        <v>0</v>
      </c>
      <c r="AE23" s="82">
        <f t="shared" si="13"/>
        <v>0</v>
      </c>
      <c r="AF23" s="88">
        <f t="shared" si="13"/>
        <v>3</v>
      </c>
      <c r="AG23" s="82">
        <f t="shared" si="13"/>
        <v>0</v>
      </c>
      <c r="AH23" s="82">
        <f t="shared" si="13"/>
        <v>47.97</v>
      </c>
      <c r="AI23" s="82">
        <f t="shared" si="13"/>
        <v>0</v>
      </c>
      <c r="AJ23" s="82">
        <f t="shared" si="13"/>
        <v>0</v>
      </c>
      <c r="AK23" s="82">
        <f t="shared" si="13"/>
        <v>0</v>
      </c>
      <c r="AL23" s="82">
        <f t="shared" si="13"/>
        <v>0</v>
      </c>
      <c r="AM23" s="88">
        <f t="shared" si="13"/>
        <v>58</v>
      </c>
      <c r="AN23" s="82">
        <f t="shared" si="13"/>
        <v>0</v>
      </c>
      <c r="AO23" s="138">
        <f t="shared" si="13"/>
        <v>55.728447000000003</v>
      </c>
      <c r="AP23" s="82">
        <f t="shared" si="13"/>
        <v>0</v>
      </c>
      <c r="AQ23" s="82">
        <f t="shared" si="13"/>
        <v>0</v>
      </c>
      <c r="AR23" s="82">
        <f t="shared" si="13"/>
        <v>0</v>
      </c>
      <c r="AS23" s="82">
        <f t="shared" si="13"/>
        <v>0</v>
      </c>
      <c r="AT23" s="84">
        <f t="shared" si="13"/>
        <v>84</v>
      </c>
      <c r="AU23" s="82">
        <f t="shared" si="13"/>
        <v>0</v>
      </c>
      <c r="AV23" s="82">
        <f t="shared" si="13"/>
        <v>0</v>
      </c>
      <c r="AW23" s="82">
        <f t="shared" si="13"/>
        <v>0</v>
      </c>
      <c r="AX23" s="82">
        <f t="shared" si="13"/>
        <v>0</v>
      </c>
      <c r="AY23" s="82">
        <f t="shared" si="13"/>
        <v>0</v>
      </c>
      <c r="AZ23" s="82">
        <f t="shared" si="13"/>
        <v>0</v>
      </c>
      <c r="BA23" s="84">
        <f t="shared" si="13"/>
        <v>0</v>
      </c>
      <c r="BB23" s="82">
        <f t="shared" si="13"/>
        <v>0</v>
      </c>
      <c r="BC23" s="82">
        <f t="shared" si="13"/>
        <v>4.1941660000000001</v>
      </c>
      <c r="BD23" s="82">
        <f t="shared" si="13"/>
        <v>0</v>
      </c>
      <c r="BE23" s="82">
        <f t="shared" si="13"/>
        <v>0</v>
      </c>
      <c r="BF23" s="82">
        <f t="shared" si="13"/>
        <v>0</v>
      </c>
      <c r="BG23" s="82">
        <f t="shared" si="13"/>
        <v>0</v>
      </c>
      <c r="BH23" s="84">
        <f t="shared" si="13"/>
        <v>1</v>
      </c>
      <c r="BI23" s="82">
        <f t="shared" si="13"/>
        <v>0</v>
      </c>
      <c r="BJ23" s="82">
        <f t="shared" si="13"/>
        <v>31.906333</v>
      </c>
      <c r="BK23" s="82">
        <f t="shared" si="13"/>
        <v>0</v>
      </c>
      <c r="BL23" s="82">
        <f t="shared" si="13"/>
        <v>0</v>
      </c>
      <c r="BM23" s="82">
        <f t="shared" si="13"/>
        <v>0</v>
      </c>
      <c r="BN23" s="82">
        <f t="shared" si="13"/>
        <v>0</v>
      </c>
      <c r="BO23" s="84">
        <f t="shared" si="13"/>
        <v>3</v>
      </c>
      <c r="BP23" s="82">
        <f t="shared" si="13"/>
        <v>0</v>
      </c>
      <c r="BQ23" s="90">
        <f t="shared" ref="BQ23:BV23" si="14">BQ130</f>
        <v>19.627948</v>
      </c>
      <c r="BR23" s="82">
        <f t="shared" si="14"/>
        <v>0</v>
      </c>
      <c r="BS23" s="82">
        <f t="shared" si="14"/>
        <v>0</v>
      </c>
      <c r="BT23" s="82">
        <f t="shared" si="14"/>
        <v>0</v>
      </c>
      <c r="BU23" s="82">
        <f t="shared" si="14"/>
        <v>0</v>
      </c>
      <c r="BV23" s="84">
        <f t="shared" si="14"/>
        <v>80</v>
      </c>
      <c r="BW23" s="36">
        <f t="shared" si="4"/>
        <v>0</v>
      </c>
      <c r="BX23" s="46">
        <v>0</v>
      </c>
      <c r="BY23" s="36">
        <f t="shared" si="5"/>
        <v>-28.253552999999997</v>
      </c>
      <c r="BZ23" s="46">
        <f t="shared" si="6"/>
        <v>-33.64239122669143</v>
      </c>
      <c r="CA23" s="147" t="s">
        <v>128</v>
      </c>
    </row>
    <row r="24" spans="1:79" ht="12" x14ac:dyDescent="0.2">
      <c r="A24" s="79" t="s">
        <v>191</v>
      </c>
      <c r="B24" s="94" t="s">
        <v>192</v>
      </c>
      <c r="C24" s="35" t="s">
        <v>180</v>
      </c>
      <c r="D24" s="86">
        <f>SUM(D18:D23)</f>
        <v>288.23400000000004</v>
      </c>
      <c r="E24" s="86">
        <f t="shared" ref="E24:BP24" si="15">SUM(E18:E23)</f>
        <v>0</v>
      </c>
      <c r="F24" s="86">
        <f t="shared" si="15"/>
        <v>288.23400000000004</v>
      </c>
      <c r="G24" s="86">
        <f t="shared" si="15"/>
        <v>8.9</v>
      </c>
      <c r="H24" s="86">
        <f t="shared" si="15"/>
        <v>0</v>
      </c>
      <c r="I24" s="86">
        <f t="shared" si="15"/>
        <v>33.527999999999999</v>
      </c>
      <c r="J24" s="86">
        <f t="shared" si="15"/>
        <v>0</v>
      </c>
      <c r="K24" s="87">
        <f t="shared" si="15"/>
        <v>1512</v>
      </c>
      <c r="L24" s="86">
        <f t="shared" si="15"/>
        <v>0</v>
      </c>
      <c r="M24" s="86">
        <f t="shared" si="15"/>
        <v>15.407</v>
      </c>
      <c r="N24" s="86">
        <f t="shared" si="15"/>
        <v>0.32</v>
      </c>
      <c r="O24" s="86">
        <f t="shared" si="15"/>
        <v>0</v>
      </c>
      <c r="P24" s="86">
        <f t="shared" si="15"/>
        <v>2.9130000000000003</v>
      </c>
      <c r="Q24" s="86">
        <f t="shared" si="15"/>
        <v>0</v>
      </c>
      <c r="R24" s="87">
        <f t="shared" si="15"/>
        <v>39</v>
      </c>
      <c r="S24" s="86">
        <f t="shared" si="15"/>
        <v>0</v>
      </c>
      <c r="T24" s="86">
        <f t="shared" si="15"/>
        <v>38.739000000000004</v>
      </c>
      <c r="U24" s="86">
        <f t="shared" si="15"/>
        <v>1.3</v>
      </c>
      <c r="V24" s="86">
        <f t="shared" si="15"/>
        <v>0</v>
      </c>
      <c r="W24" s="86">
        <f t="shared" si="15"/>
        <v>3.202</v>
      </c>
      <c r="X24" s="86">
        <f t="shared" si="15"/>
        <v>0</v>
      </c>
      <c r="Y24" s="87">
        <f t="shared" si="15"/>
        <v>88</v>
      </c>
      <c r="Z24" s="86">
        <f t="shared" si="15"/>
        <v>0</v>
      </c>
      <c r="AA24" s="86">
        <f t="shared" si="15"/>
        <v>52.208999999999996</v>
      </c>
      <c r="AB24" s="86">
        <f t="shared" si="15"/>
        <v>1.51</v>
      </c>
      <c r="AC24" s="86">
        <f t="shared" si="15"/>
        <v>0</v>
      </c>
      <c r="AD24" s="86">
        <f t="shared" si="15"/>
        <v>2.3440000000000003</v>
      </c>
      <c r="AE24" s="86">
        <f t="shared" si="15"/>
        <v>0</v>
      </c>
      <c r="AF24" s="87">
        <f t="shared" si="15"/>
        <v>27</v>
      </c>
      <c r="AG24" s="86">
        <f t="shared" si="15"/>
        <v>0</v>
      </c>
      <c r="AH24" s="86">
        <f t="shared" si="15"/>
        <v>181.87900000000002</v>
      </c>
      <c r="AI24" s="86">
        <f t="shared" si="15"/>
        <v>5.77</v>
      </c>
      <c r="AJ24" s="86">
        <f t="shared" si="15"/>
        <v>0</v>
      </c>
      <c r="AK24" s="86">
        <f t="shared" si="15"/>
        <v>25.068999999999999</v>
      </c>
      <c r="AL24" s="86">
        <f t="shared" si="15"/>
        <v>0</v>
      </c>
      <c r="AM24" s="87">
        <f t="shared" si="15"/>
        <v>1358</v>
      </c>
      <c r="AN24" s="86">
        <f t="shared" si="15"/>
        <v>0</v>
      </c>
      <c r="AO24" s="139">
        <f t="shared" si="15"/>
        <v>274.36401499999999</v>
      </c>
      <c r="AP24" s="86">
        <f t="shared" si="15"/>
        <v>9.93</v>
      </c>
      <c r="AQ24" s="86">
        <f t="shared" si="15"/>
        <v>0</v>
      </c>
      <c r="AR24" s="86">
        <f t="shared" si="15"/>
        <v>23.600999999999999</v>
      </c>
      <c r="AS24" s="86">
        <f t="shared" si="15"/>
        <v>0</v>
      </c>
      <c r="AT24" s="74">
        <f t="shared" si="15"/>
        <v>1828</v>
      </c>
      <c r="AU24" s="86">
        <f t="shared" si="15"/>
        <v>0</v>
      </c>
      <c r="AV24" s="86">
        <f t="shared" si="15"/>
        <v>15.408526</v>
      </c>
      <c r="AW24" s="86">
        <f t="shared" si="15"/>
        <v>0.32</v>
      </c>
      <c r="AX24" s="86">
        <f t="shared" si="15"/>
        <v>0</v>
      </c>
      <c r="AY24" s="86">
        <f t="shared" si="15"/>
        <v>2.9130000000000003</v>
      </c>
      <c r="AZ24" s="86">
        <f t="shared" si="15"/>
        <v>0</v>
      </c>
      <c r="BA24" s="74">
        <f t="shared" si="15"/>
        <v>39</v>
      </c>
      <c r="BB24" s="86">
        <f t="shared" si="15"/>
        <v>0</v>
      </c>
      <c r="BC24" s="86">
        <f t="shared" si="15"/>
        <v>38.739535000000004</v>
      </c>
      <c r="BD24" s="86">
        <f t="shared" si="15"/>
        <v>1.3</v>
      </c>
      <c r="BE24" s="86">
        <f t="shared" si="15"/>
        <v>0</v>
      </c>
      <c r="BF24" s="86">
        <f t="shared" si="15"/>
        <v>3.202</v>
      </c>
      <c r="BG24" s="86">
        <f t="shared" si="15"/>
        <v>0</v>
      </c>
      <c r="BH24" s="74">
        <f t="shared" si="15"/>
        <v>88</v>
      </c>
      <c r="BI24" s="86">
        <f t="shared" si="15"/>
        <v>0</v>
      </c>
      <c r="BJ24" s="86">
        <f t="shared" si="15"/>
        <v>51.701474000000005</v>
      </c>
      <c r="BK24" s="86">
        <f t="shared" si="15"/>
        <v>1.51</v>
      </c>
      <c r="BL24" s="86">
        <f t="shared" si="15"/>
        <v>0</v>
      </c>
      <c r="BM24" s="86">
        <f t="shared" si="15"/>
        <v>3.2290000000000001</v>
      </c>
      <c r="BN24" s="86">
        <f t="shared" si="15"/>
        <v>0</v>
      </c>
      <c r="BO24" s="74">
        <f t="shared" si="15"/>
        <v>167</v>
      </c>
      <c r="BP24" s="86">
        <f t="shared" si="15"/>
        <v>0</v>
      </c>
      <c r="BQ24" s="146">
        <f t="shared" ref="BQ24:BV24" si="16">SUM(BQ18:BQ23)</f>
        <v>168.51447999999999</v>
      </c>
      <c r="BR24" s="86">
        <f t="shared" si="16"/>
        <v>6.8</v>
      </c>
      <c r="BS24" s="86">
        <f t="shared" si="16"/>
        <v>0</v>
      </c>
      <c r="BT24" s="86">
        <f t="shared" si="16"/>
        <v>14.257</v>
      </c>
      <c r="BU24" s="86">
        <f t="shared" si="16"/>
        <v>0</v>
      </c>
      <c r="BV24" s="74">
        <f t="shared" si="16"/>
        <v>1534</v>
      </c>
      <c r="BW24" s="36">
        <f t="shared" si="4"/>
        <v>0</v>
      </c>
      <c r="BX24" s="46">
        <v>0</v>
      </c>
      <c r="BY24" s="36">
        <f t="shared" si="5"/>
        <v>-13.869985000000014</v>
      </c>
      <c r="BZ24" s="46">
        <f t="shared" si="6"/>
        <v>-4.8120572173997562</v>
      </c>
      <c r="CA24" s="147" t="s">
        <v>128</v>
      </c>
    </row>
    <row r="25" spans="1:79" ht="21" x14ac:dyDescent="0.2">
      <c r="A25" s="25" t="s">
        <v>193</v>
      </c>
      <c r="B25" s="48" t="s">
        <v>194</v>
      </c>
      <c r="C25" s="35" t="s">
        <v>180</v>
      </c>
      <c r="D25" s="36">
        <f>D26</f>
        <v>95.289999999999992</v>
      </c>
      <c r="E25" s="36">
        <f t="shared" ref="E25:BP25" si="17">E26</f>
        <v>0</v>
      </c>
      <c r="F25" s="36">
        <f t="shared" si="17"/>
        <v>95.289999999999992</v>
      </c>
      <c r="G25" s="36">
        <f t="shared" si="17"/>
        <v>7.64</v>
      </c>
      <c r="H25" s="36">
        <f t="shared" si="17"/>
        <v>0</v>
      </c>
      <c r="I25" s="36">
        <f t="shared" si="17"/>
        <v>28.49</v>
      </c>
      <c r="J25" s="36">
        <f t="shared" si="17"/>
        <v>0</v>
      </c>
      <c r="K25" s="64">
        <f t="shared" si="17"/>
        <v>148</v>
      </c>
      <c r="L25" s="36">
        <f t="shared" si="17"/>
        <v>0</v>
      </c>
      <c r="M25" s="36">
        <f t="shared" si="17"/>
        <v>15.407</v>
      </c>
      <c r="N25" s="36">
        <f t="shared" si="17"/>
        <v>0.32</v>
      </c>
      <c r="O25" s="36">
        <f t="shared" si="17"/>
        <v>0</v>
      </c>
      <c r="P25" s="36">
        <f t="shared" si="17"/>
        <v>2.9130000000000003</v>
      </c>
      <c r="Q25" s="36">
        <f t="shared" si="17"/>
        <v>0</v>
      </c>
      <c r="R25" s="64">
        <f t="shared" si="17"/>
        <v>39</v>
      </c>
      <c r="S25" s="36">
        <f t="shared" si="17"/>
        <v>0</v>
      </c>
      <c r="T25" s="36">
        <f t="shared" si="17"/>
        <v>15.692</v>
      </c>
      <c r="U25" s="36">
        <f t="shared" si="17"/>
        <v>1.3</v>
      </c>
      <c r="V25" s="36">
        <f t="shared" si="17"/>
        <v>0</v>
      </c>
      <c r="W25" s="36">
        <f t="shared" si="17"/>
        <v>3.202</v>
      </c>
      <c r="X25" s="36">
        <f t="shared" si="17"/>
        <v>0</v>
      </c>
      <c r="Y25" s="64">
        <f t="shared" si="17"/>
        <v>61</v>
      </c>
      <c r="Z25" s="36">
        <f t="shared" si="17"/>
        <v>0</v>
      </c>
      <c r="AA25" s="36">
        <f t="shared" si="17"/>
        <v>12.689</v>
      </c>
      <c r="AB25" s="36">
        <f t="shared" si="17"/>
        <v>0.25</v>
      </c>
      <c r="AC25" s="36">
        <f t="shared" si="17"/>
        <v>0</v>
      </c>
      <c r="AD25" s="36">
        <f t="shared" si="17"/>
        <v>2.3440000000000003</v>
      </c>
      <c r="AE25" s="36">
        <f t="shared" si="17"/>
        <v>0</v>
      </c>
      <c r="AF25" s="64">
        <f t="shared" si="17"/>
        <v>24</v>
      </c>
      <c r="AG25" s="36">
        <f t="shared" si="17"/>
        <v>0</v>
      </c>
      <c r="AH25" s="36">
        <f t="shared" si="17"/>
        <v>51.501999999999995</v>
      </c>
      <c r="AI25" s="36">
        <f t="shared" si="17"/>
        <v>5.77</v>
      </c>
      <c r="AJ25" s="36">
        <f t="shared" si="17"/>
        <v>0</v>
      </c>
      <c r="AK25" s="36">
        <f t="shared" si="17"/>
        <v>20.030999999999999</v>
      </c>
      <c r="AL25" s="36">
        <f t="shared" si="17"/>
        <v>0</v>
      </c>
      <c r="AM25" s="64">
        <f t="shared" si="17"/>
        <v>24</v>
      </c>
      <c r="AN25" s="36">
        <f t="shared" si="17"/>
        <v>0</v>
      </c>
      <c r="AO25" s="140">
        <f t="shared" si="17"/>
        <v>112.534181</v>
      </c>
      <c r="AP25" s="36">
        <f t="shared" si="17"/>
        <v>8.67</v>
      </c>
      <c r="AQ25" s="36">
        <f t="shared" si="17"/>
        <v>0</v>
      </c>
      <c r="AR25" s="36">
        <f t="shared" si="17"/>
        <v>18.856999999999999</v>
      </c>
      <c r="AS25" s="36">
        <f t="shared" si="17"/>
        <v>0</v>
      </c>
      <c r="AT25" s="64">
        <f t="shared" si="17"/>
        <v>442</v>
      </c>
      <c r="AU25" s="36">
        <f t="shared" si="17"/>
        <v>0</v>
      </c>
      <c r="AV25" s="36">
        <f t="shared" si="17"/>
        <v>15.408526</v>
      </c>
      <c r="AW25" s="36">
        <f t="shared" si="17"/>
        <v>0.32</v>
      </c>
      <c r="AX25" s="36">
        <f t="shared" si="17"/>
        <v>0</v>
      </c>
      <c r="AY25" s="36">
        <f t="shared" si="17"/>
        <v>2.9130000000000003</v>
      </c>
      <c r="AZ25" s="36">
        <f t="shared" si="17"/>
        <v>0</v>
      </c>
      <c r="BA25" s="64">
        <f t="shared" si="17"/>
        <v>39</v>
      </c>
      <c r="BB25" s="36">
        <f t="shared" si="17"/>
        <v>0</v>
      </c>
      <c r="BC25" s="36">
        <f t="shared" si="17"/>
        <v>15.692197</v>
      </c>
      <c r="BD25" s="36">
        <f t="shared" si="17"/>
        <v>1.3</v>
      </c>
      <c r="BE25" s="36">
        <f t="shared" si="17"/>
        <v>0</v>
      </c>
      <c r="BF25" s="36">
        <f t="shared" si="17"/>
        <v>3.202</v>
      </c>
      <c r="BG25" s="36">
        <f t="shared" si="17"/>
        <v>0</v>
      </c>
      <c r="BH25" s="64">
        <f t="shared" si="17"/>
        <v>61</v>
      </c>
      <c r="BI25" s="36">
        <f t="shared" si="17"/>
        <v>0</v>
      </c>
      <c r="BJ25" s="36">
        <f t="shared" si="17"/>
        <v>12.699241000000001</v>
      </c>
      <c r="BK25" s="36">
        <f t="shared" si="17"/>
        <v>0.25</v>
      </c>
      <c r="BL25" s="36">
        <f t="shared" si="17"/>
        <v>0</v>
      </c>
      <c r="BM25" s="36">
        <f t="shared" si="17"/>
        <v>2.3440000000000003</v>
      </c>
      <c r="BN25" s="36">
        <f t="shared" si="17"/>
        <v>0</v>
      </c>
      <c r="BO25" s="64">
        <f t="shared" si="17"/>
        <v>164</v>
      </c>
      <c r="BP25" s="36">
        <f t="shared" si="17"/>
        <v>0</v>
      </c>
      <c r="BQ25" s="45">
        <f t="shared" ref="BQ25:BV25" si="18">BQ26</f>
        <v>68.734217000000001</v>
      </c>
      <c r="BR25" s="36">
        <f t="shared" si="18"/>
        <v>6.8</v>
      </c>
      <c r="BS25" s="36">
        <f t="shared" si="18"/>
        <v>0</v>
      </c>
      <c r="BT25" s="36">
        <f t="shared" si="18"/>
        <v>10.398</v>
      </c>
      <c r="BU25" s="36">
        <f t="shared" si="18"/>
        <v>0</v>
      </c>
      <c r="BV25" s="64">
        <f t="shared" si="18"/>
        <v>178</v>
      </c>
      <c r="BW25" s="36">
        <f t="shared" si="4"/>
        <v>0</v>
      </c>
      <c r="BX25" s="46">
        <v>0</v>
      </c>
      <c r="BY25" s="36">
        <f t="shared" si="5"/>
        <v>17.244181000000012</v>
      </c>
      <c r="BZ25" s="46">
        <f t="shared" si="6"/>
        <v>18.096527442543827</v>
      </c>
      <c r="CA25" s="148" t="s">
        <v>128</v>
      </c>
    </row>
    <row r="26" spans="1:79" ht="31.5" x14ac:dyDescent="0.2">
      <c r="A26" s="25" t="s">
        <v>195</v>
      </c>
      <c r="B26" s="48" t="s">
        <v>196</v>
      </c>
      <c r="C26" s="35" t="s">
        <v>180</v>
      </c>
      <c r="D26" s="36">
        <f t="shared" ref="D26:D33" si="19">F26</f>
        <v>95.289999999999992</v>
      </c>
      <c r="E26" s="45">
        <v>0</v>
      </c>
      <c r="F26" s="37">
        <f t="shared" ref="F26:G30" si="20">M26+T26+AA26+AH26</f>
        <v>95.289999999999992</v>
      </c>
      <c r="G26" s="37">
        <f t="shared" si="20"/>
        <v>7.64</v>
      </c>
      <c r="H26" s="38">
        <f t="shared" ref="H26:J30" si="21">O26+V26+AC26+AJ26</f>
        <v>0</v>
      </c>
      <c r="I26" s="37">
        <f t="shared" si="21"/>
        <v>28.49</v>
      </c>
      <c r="J26" s="39">
        <f t="shared" si="21"/>
        <v>0</v>
      </c>
      <c r="K26" s="40">
        <f t="shared" ref="K26:K33" si="22">R26+Y26+AF26+AM26</f>
        <v>148</v>
      </c>
      <c r="L26" s="45">
        <f>SUM(L27:L29)</f>
        <v>0</v>
      </c>
      <c r="M26" s="45">
        <f t="shared" ref="M26:AM26" si="23">SUM(M27:M29)</f>
        <v>15.407</v>
      </c>
      <c r="N26" s="45">
        <f t="shared" si="23"/>
        <v>0.32</v>
      </c>
      <c r="O26" s="45">
        <f t="shared" si="23"/>
        <v>0</v>
      </c>
      <c r="P26" s="45">
        <f t="shared" si="23"/>
        <v>2.9130000000000003</v>
      </c>
      <c r="Q26" s="45">
        <f t="shared" si="23"/>
        <v>0</v>
      </c>
      <c r="R26" s="44">
        <f t="shared" si="23"/>
        <v>39</v>
      </c>
      <c r="S26" s="45">
        <f t="shared" si="23"/>
        <v>0</v>
      </c>
      <c r="T26" s="45">
        <f t="shared" si="23"/>
        <v>15.692</v>
      </c>
      <c r="U26" s="45">
        <f t="shared" si="23"/>
        <v>1.3</v>
      </c>
      <c r="V26" s="45">
        <f t="shared" si="23"/>
        <v>0</v>
      </c>
      <c r="W26" s="45">
        <f t="shared" si="23"/>
        <v>3.202</v>
      </c>
      <c r="X26" s="45">
        <f t="shared" si="23"/>
        <v>0</v>
      </c>
      <c r="Y26" s="44">
        <f t="shared" si="23"/>
        <v>61</v>
      </c>
      <c r="Z26" s="45">
        <f t="shared" si="23"/>
        <v>0</v>
      </c>
      <c r="AA26" s="45">
        <f t="shared" si="23"/>
        <v>12.689</v>
      </c>
      <c r="AB26" s="45">
        <f t="shared" si="23"/>
        <v>0.25</v>
      </c>
      <c r="AC26" s="45">
        <f t="shared" si="23"/>
        <v>0</v>
      </c>
      <c r="AD26" s="45">
        <f t="shared" si="23"/>
        <v>2.3440000000000003</v>
      </c>
      <c r="AE26" s="45">
        <f t="shared" si="23"/>
        <v>0</v>
      </c>
      <c r="AF26" s="44">
        <f t="shared" si="23"/>
        <v>24</v>
      </c>
      <c r="AG26" s="45">
        <f t="shared" si="23"/>
        <v>0</v>
      </c>
      <c r="AH26" s="45">
        <f t="shared" si="23"/>
        <v>51.501999999999995</v>
      </c>
      <c r="AI26" s="45">
        <f t="shared" si="23"/>
        <v>5.77</v>
      </c>
      <c r="AJ26" s="45">
        <f t="shared" si="23"/>
        <v>0</v>
      </c>
      <c r="AK26" s="45">
        <f t="shared" si="23"/>
        <v>20.030999999999999</v>
      </c>
      <c r="AL26" s="45">
        <f t="shared" si="23"/>
        <v>0</v>
      </c>
      <c r="AM26" s="44">
        <f t="shared" si="23"/>
        <v>24</v>
      </c>
      <c r="AN26" s="36">
        <v>0</v>
      </c>
      <c r="AO26" s="140">
        <f t="shared" ref="AO26:AO34" si="24">AV26+BC26+BJ26+BQ26</f>
        <v>112.534181</v>
      </c>
      <c r="AP26" s="36">
        <f t="shared" ref="AP26:AP34" si="25">AW26+BD26+BK26+BR26</f>
        <v>8.67</v>
      </c>
      <c r="AQ26" s="36">
        <f t="shared" ref="AQ26:AQ34" si="26">AX26+BE26+BL26+BS26</f>
        <v>0</v>
      </c>
      <c r="AR26" s="36">
        <f t="shared" ref="AR26:AR34" si="27">AY26+BF26+BM26+BT26</f>
        <v>18.856999999999999</v>
      </c>
      <c r="AS26" s="36">
        <f t="shared" ref="AS26:AS34" si="28">AZ26+BG26+BN26+BU26</f>
        <v>0</v>
      </c>
      <c r="AT26" s="44">
        <f t="shared" ref="AT26:AT34" si="29">BA26+BH26+BO26+BV26</f>
        <v>442</v>
      </c>
      <c r="AU26" s="45">
        <f t="shared" ref="AU26:BV26" si="30">SUM(AU27:AU29)</f>
        <v>0</v>
      </c>
      <c r="AV26" s="45">
        <f t="shared" si="30"/>
        <v>15.408526</v>
      </c>
      <c r="AW26" s="45">
        <f t="shared" si="30"/>
        <v>0.32</v>
      </c>
      <c r="AX26" s="45">
        <f t="shared" si="30"/>
        <v>0</v>
      </c>
      <c r="AY26" s="45">
        <f t="shared" si="30"/>
        <v>2.9130000000000003</v>
      </c>
      <c r="AZ26" s="45">
        <f t="shared" si="30"/>
        <v>0</v>
      </c>
      <c r="BA26" s="44">
        <f t="shared" si="30"/>
        <v>39</v>
      </c>
      <c r="BB26" s="45">
        <f t="shared" si="30"/>
        <v>0</v>
      </c>
      <c r="BC26" s="45">
        <f t="shared" si="30"/>
        <v>15.692197</v>
      </c>
      <c r="BD26" s="45">
        <f t="shared" si="30"/>
        <v>1.3</v>
      </c>
      <c r="BE26" s="45">
        <f t="shared" si="30"/>
        <v>0</v>
      </c>
      <c r="BF26" s="45">
        <f t="shared" si="30"/>
        <v>3.202</v>
      </c>
      <c r="BG26" s="45">
        <f t="shared" si="30"/>
        <v>0</v>
      </c>
      <c r="BH26" s="44">
        <f t="shared" si="30"/>
        <v>61</v>
      </c>
      <c r="BI26" s="45">
        <f t="shared" si="30"/>
        <v>0</v>
      </c>
      <c r="BJ26" s="45">
        <f t="shared" si="30"/>
        <v>12.699241000000001</v>
      </c>
      <c r="BK26" s="45">
        <f t="shared" si="30"/>
        <v>0.25</v>
      </c>
      <c r="BL26" s="45">
        <f t="shared" si="30"/>
        <v>0</v>
      </c>
      <c r="BM26" s="45">
        <f t="shared" si="30"/>
        <v>2.3440000000000003</v>
      </c>
      <c r="BN26" s="45">
        <f t="shared" si="30"/>
        <v>0</v>
      </c>
      <c r="BO26" s="44">
        <f t="shared" si="30"/>
        <v>164</v>
      </c>
      <c r="BP26" s="45">
        <f t="shared" si="30"/>
        <v>0</v>
      </c>
      <c r="BQ26" s="45">
        <f t="shared" si="30"/>
        <v>68.734217000000001</v>
      </c>
      <c r="BR26" s="45">
        <f t="shared" si="30"/>
        <v>6.8</v>
      </c>
      <c r="BS26" s="45">
        <f t="shared" si="30"/>
        <v>0</v>
      </c>
      <c r="BT26" s="45">
        <f t="shared" si="30"/>
        <v>10.398</v>
      </c>
      <c r="BU26" s="45">
        <f t="shared" si="30"/>
        <v>0</v>
      </c>
      <c r="BV26" s="44">
        <f t="shared" si="30"/>
        <v>178</v>
      </c>
      <c r="BW26" s="36">
        <f t="shared" si="4"/>
        <v>0</v>
      </c>
      <c r="BX26" s="46">
        <v>0</v>
      </c>
      <c r="BY26" s="36">
        <f t="shared" si="5"/>
        <v>17.244181000000012</v>
      </c>
      <c r="BZ26" s="46">
        <f t="shared" si="6"/>
        <v>18.096527442543827</v>
      </c>
      <c r="CA26" s="149" t="s">
        <v>128</v>
      </c>
    </row>
    <row r="27" spans="1:79" s="8" customFormat="1" ht="42" x14ac:dyDescent="0.15">
      <c r="A27" s="25" t="s">
        <v>197</v>
      </c>
      <c r="B27" s="48" t="s">
        <v>198</v>
      </c>
      <c r="C27" s="35" t="s">
        <v>180</v>
      </c>
      <c r="D27" s="36">
        <f t="shared" si="19"/>
        <v>19.521000000000001</v>
      </c>
      <c r="E27" s="45">
        <v>0</v>
      </c>
      <c r="F27" s="37">
        <f t="shared" si="20"/>
        <v>19.521000000000001</v>
      </c>
      <c r="G27" s="37">
        <f t="shared" si="20"/>
        <v>0.5</v>
      </c>
      <c r="H27" s="38">
        <f t="shared" si="21"/>
        <v>0</v>
      </c>
      <c r="I27" s="37">
        <f t="shared" si="21"/>
        <v>11.117000000000001</v>
      </c>
      <c r="J27" s="39">
        <f t="shared" si="21"/>
        <v>0</v>
      </c>
      <c r="K27" s="40">
        <f t="shared" si="22"/>
        <v>88</v>
      </c>
      <c r="L27" s="45">
        <v>0</v>
      </c>
      <c r="M27" s="45">
        <v>2.585</v>
      </c>
      <c r="N27" s="45">
        <v>0</v>
      </c>
      <c r="O27" s="45">
        <v>0</v>
      </c>
      <c r="P27" s="45">
        <v>1.135</v>
      </c>
      <c r="Q27" s="45">
        <v>0</v>
      </c>
      <c r="R27" s="43">
        <v>33</v>
      </c>
      <c r="S27" s="45">
        <v>0</v>
      </c>
      <c r="T27" s="45">
        <v>2.3879999999999999</v>
      </c>
      <c r="U27" s="45">
        <v>0</v>
      </c>
      <c r="V27" s="45">
        <v>0</v>
      </c>
      <c r="W27" s="45">
        <v>0.871</v>
      </c>
      <c r="X27" s="45">
        <v>0</v>
      </c>
      <c r="Y27" s="43">
        <v>47</v>
      </c>
      <c r="Z27" s="45">
        <f>SUM(Z28:Z33)</f>
        <v>0</v>
      </c>
      <c r="AA27" s="45">
        <v>4.59</v>
      </c>
      <c r="AB27" s="45">
        <v>0</v>
      </c>
      <c r="AC27" s="45">
        <v>0</v>
      </c>
      <c r="AD27" s="45">
        <v>1.099</v>
      </c>
      <c r="AE27" s="45">
        <v>0</v>
      </c>
      <c r="AF27" s="43">
        <v>8</v>
      </c>
      <c r="AG27" s="45">
        <f>SUM(AG28:AG33)</f>
        <v>0</v>
      </c>
      <c r="AH27" s="35">
        <v>9.9580000000000002</v>
      </c>
      <c r="AI27" s="45">
        <v>0.5</v>
      </c>
      <c r="AJ27" s="45">
        <v>0</v>
      </c>
      <c r="AK27" s="45">
        <v>8.0120000000000005</v>
      </c>
      <c r="AL27" s="45">
        <v>0</v>
      </c>
      <c r="AM27" s="43">
        <v>0</v>
      </c>
      <c r="AN27" s="36">
        <v>0</v>
      </c>
      <c r="AO27" s="140">
        <f t="shared" si="24"/>
        <v>21.066484000000003</v>
      </c>
      <c r="AP27" s="36">
        <f t="shared" si="25"/>
        <v>0.4</v>
      </c>
      <c r="AQ27" s="36">
        <f t="shared" si="26"/>
        <v>0</v>
      </c>
      <c r="AR27" s="36">
        <f t="shared" si="27"/>
        <v>6.9870000000000001</v>
      </c>
      <c r="AS27" s="36">
        <f t="shared" si="28"/>
        <v>0</v>
      </c>
      <c r="AT27" s="44">
        <f t="shared" si="29"/>
        <v>351</v>
      </c>
      <c r="AU27" s="45">
        <v>0</v>
      </c>
      <c r="AV27" s="45">
        <v>2.5856150000000002</v>
      </c>
      <c r="AW27" s="45">
        <v>0</v>
      </c>
      <c r="AX27" s="45">
        <v>0</v>
      </c>
      <c r="AY27" s="45">
        <v>1.135</v>
      </c>
      <c r="AZ27" s="45">
        <v>0</v>
      </c>
      <c r="BA27" s="43">
        <v>33</v>
      </c>
      <c r="BB27" s="45">
        <v>0</v>
      </c>
      <c r="BC27" s="45">
        <v>2.3880279999999998</v>
      </c>
      <c r="BD27" s="45">
        <v>0</v>
      </c>
      <c r="BE27" s="45">
        <v>0</v>
      </c>
      <c r="BF27" s="45">
        <v>0.871</v>
      </c>
      <c r="BG27" s="45">
        <v>0</v>
      </c>
      <c r="BH27" s="43">
        <v>47</v>
      </c>
      <c r="BI27" s="45">
        <f>SUM(BI28:BI33)</f>
        <v>0</v>
      </c>
      <c r="BJ27" s="45">
        <v>4.5904470000000002</v>
      </c>
      <c r="BK27" s="45">
        <v>0</v>
      </c>
      <c r="BL27" s="45">
        <v>0</v>
      </c>
      <c r="BM27" s="45">
        <v>1.099</v>
      </c>
      <c r="BN27" s="45">
        <v>0</v>
      </c>
      <c r="BO27" s="43">
        <v>147</v>
      </c>
      <c r="BP27" s="45">
        <f>SUM(BP28:BP33)</f>
        <v>0</v>
      </c>
      <c r="BQ27" s="45">
        <v>11.502394000000001</v>
      </c>
      <c r="BR27" s="45">
        <v>0.4</v>
      </c>
      <c r="BS27" s="45">
        <v>0</v>
      </c>
      <c r="BT27" s="45">
        <v>3.8820000000000001</v>
      </c>
      <c r="BU27" s="45">
        <v>0</v>
      </c>
      <c r="BV27" s="43">
        <v>124</v>
      </c>
      <c r="BW27" s="36">
        <f t="shared" si="4"/>
        <v>0</v>
      </c>
      <c r="BX27" s="46">
        <v>0</v>
      </c>
      <c r="BY27" s="36">
        <f t="shared" si="5"/>
        <v>1.5454840000000036</v>
      </c>
      <c r="BZ27" s="46">
        <f t="shared" si="6"/>
        <v>7.9170329388863454</v>
      </c>
      <c r="CA27" s="149" t="s">
        <v>128</v>
      </c>
    </row>
    <row r="28" spans="1:79" s="8" customFormat="1" ht="42" x14ac:dyDescent="0.15">
      <c r="A28" s="25" t="s">
        <v>199</v>
      </c>
      <c r="B28" s="48" t="s">
        <v>200</v>
      </c>
      <c r="C28" s="35" t="s">
        <v>180</v>
      </c>
      <c r="D28" s="36">
        <f t="shared" si="19"/>
        <v>68.557999999999993</v>
      </c>
      <c r="E28" s="45">
        <v>0</v>
      </c>
      <c r="F28" s="37">
        <f t="shared" si="20"/>
        <v>68.557999999999993</v>
      </c>
      <c r="G28" s="37">
        <f t="shared" si="20"/>
        <v>4.6400000000000006</v>
      </c>
      <c r="H28" s="38">
        <f t="shared" si="21"/>
        <v>0</v>
      </c>
      <c r="I28" s="37">
        <f t="shared" si="21"/>
        <v>17.373000000000001</v>
      </c>
      <c r="J28" s="39">
        <f t="shared" si="21"/>
        <v>0</v>
      </c>
      <c r="K28" s="40">
        <f t="shared" si="22"/>
        <v>42</v>
      </c>
      <c r="L28" s="45">
        <v>0</v>
      </c>
      <c r="M28" s="45">
        <v>12.821999999999999</v>
      </c>
      <c r="N28" s="45">
        <v>0.32</v>
      </c>
      <c r="O28" s="45">
        <v>0</v>
      </c>
      <c r="P28" s="45">
        <v>1.778</v>
      </c>
      <c r="Q28" s="45">
        <v>0</v>
      </c>
      <c r="R28" s="43">
        <v>6</v>
      </c>
      <c r="S28" s="45">
        <v>0</v>
      </c>
      <c r="T28" s="45">
        <v>13.304</v>
      </c>
      <c r="U28" s="45">
        <v>1.3</v>
      </c>
      <c r="V28" s="45">
        <v>0</v>
      </c>
      <c r="W28" s="45">
        <v>2.331</v>
      </c>
      <c r="X28" s="45">
        <v>0</v>
      </c>
      <c r="Y28" s="43">
        <v>14</v>
      </c>
      <c r="Z28" s="45">
        <f>SUM(Z29:Z34)</f>
        <v>0</v>
      </c>
      <c r="AA28" s="45">
        <v>8.0869999999999997</v>
      </c>
      <c r="AB28" s="45">
        <v>0.25</v>
      </c>
      <c r="AC28" s="45">
        <v>0</v>
      </c>
      <c r="AD28" s="45">
        <v>1.2450000000000001</v>
      </c>
      <c r="AE28" s="45">
        <v>0</v>
      </c>
      <c r="AF28" s="43">
        <v>15</v>
      </c>
      <c r="AG28" s="45">
        <f>SUM(AG29:AG34)</f>
        <v>0</v>
      </c>
      <c r="AH28" s="35">
        <v>34.344999999999999</v>
      </c>
      <c r="AI28" s="45">
        <v>2.77</v>
      </c>
      <c r="AJ28" s="45">
        <v>0</v>
      </c>
      <c r="AK28" s="45">
        <v>12.019</v>
      </c>
      <c r="AL28" s="45">
        <v>0</v>
      </c>
      <c r="AM28" s="43">
        <v>7</v>
      </c>
      <c r="AN28" s="36">
        <v>0</v>
      </c>
      <c r="AO28" s="140">
        <f t="shared" si="24"/>
        <v>62.959674999999997</v>
      </c>
      <c r="AP28" s="36">
        <f t="shared" si="25"/>
        <v>3.27</v>
      </c>
      <c r="AQ28" s="36">
        <f t="shared" si="26"/>
        <v>0</v>
      </c>
      <c r="AR28" s="36">
        <f t="shared" si="27"/>
        <v>8.4690000000000012</v>
      </c>
      <c r="AS28" s="36">
        <f t="shared" si="28"/>
        <v>0</v>
      </c>
      <c r="AT28" s="44">
        <f t="shared" si="29"/>
        <v>63</v>
      </c>
      <c r="AU28" s="45">
        <v>0</v>
      </c>
      <c r="AV28" s="45">
        <v>12.822911</v>
      </c>
      <c r="AW28" s="45">
        <v>0.32</v>
      </c>
      <c r="AX28" s="45">
        <v>0</v>
      </c>
      <c r="AY28" s="45">
        <v>1.778</v>
      </c>
      <c r="AZ28" s="45">
        <v>0</v>
      </c>
      <c r="BA28" s="43">
        <v>6</v>
      </c>
      <c r="BB28" s="45">
        <v>0</v>
      </c>
      <c r="BC28" s="45">
        <v>13.304169</v>
      </c>
      <c r="BD28" s="45">
        <v>1.3</v>
      </c>
      <c r="BE28" s="45">
        <v>0</v>
      </c>
      <c r="BF28" s="45">
        <v>2.331</v>
      </c>
      <c r="BG28" s="45">
        <v>0</v>
      </c>
      <c r="BH28" s="43">
        <v>14</v>
      </c>
      <c r="BI28" s="45">
        <f>SUM(BI29:BI34)</f>
        <v>0</v>
      </c>
      <c r="BJ28" s="45">
        <v>8.0870440000000006</v>
      </c>
      <c r="BK28" s="45">
        <v>0.25</v>
      </c>
      <c r="BL28" s="45">
        <v>0</v>
      </c>
      <c r="BM28" s="45">
        <v>1.2450000000000001</v>
      </c>
      <c r="BN28" s="45">
        <v>0</v>
      </c>
      <c r="BO28" s="43">
        <v>15</v>
      </c>
      <c r="BP28" s="45">
        <f>SUM(BP29:BP34)</f>
        <v>0</v>
      </c>
      <c r="BQ28" s="45">
        <v>28.745550999999999</v>
      </c>
      <c r="BR28" s="45">
        <v>1.4</v>
      </c>
      <c r="BS28" s="45">
        <v>0</v>
      </c>
      <c r="BT28" s="45">
        <v>3.1150000000000002</v>
      </c>
      <c r="BU28" s="45">
        <v>0</v>
      </c>
      <c r="BV28" s="43">
        <v>28</v>
      </c>
      <c r="BW28" s="36">
        <f t="shared" si="4"/>
        <v>0</v>
      </c>
      <c r="BX28" s="46">
        <v>0</v>
      </c>
      <c r="BY28" s="36">
        <f t="shared" si="5"/>
        <v>-5.5983249999999991</v>
      </c>
      <c r="BZ28" s="46">
        <f t="shared" si="6"/>
        <v>-8.1658230986901597</v>
      </c>
      <c r="CA28" s="149" t="s">
        <v>128</v>
      </c>
    </row>
    <row r="29" spans="1:79" s="8" customFormat="1" ht="31.5" x14ac:dyDescent="0.15">
      <c r="A29" s="25" t="s">
        <v>201</v>
      </c>
      <c r="B29" s="48" t="s">
        <v>202</v>
      </c>
      <c r="C29" s="35" t="s">
        <v>180</v>
      </c>
      <c r="D29" s="36">
        <f t="shared" si="19"/>
        <v>7.2109999999999994</v>
      </c>
      <c r="E29" s="45">
        <v>0</v>
      </c>
      <c r="F29" s="37">
        <f t="shared" si="20"/>
        <v>7.2109999999999994</v>
      </c>
      <c r="G29" s="37">
        <f t="shared" si="20"/>
        <v>2.5</v>
      </c>
      <c r="H29" s="38">
        <f t="shared" si="21"/>
        <v>0</v>
      </c>
      <c r="I29" s="37">
        <f t="shared" si="21"/>
        <v>0</v>
      </c>
      <c r="J29" s="39">
        <f t="shared" si="21"/>
        <v>0</v>
      </c>
      <c r="K29" s="40">
        <f t="shared" si="22"/>
        <v>18</v>
      </c>
      <c r="L29" s="45">
        <f t="shared" ref="L29:S29" si="31">SUM(L30:L41)</f>
        <v>0</v>
      </c>
      <c r="M29" s="45">
        <f t="shared" si="31"/>
        <v>0</v>
      </c>
      <c r="N29" s="45">
        <f t="shared" si="31"/>
        <v>0</v>
      </c>
      <c r="O29" s="45">
        <f t="shared" si="31"/>
        <v>0</v>
      </c>
      <c r="P29" s="45">
        <f t="shared" si="31"/>
        <v>0</v>
      </c>
      <c r="Q29" s="45">
        <f t="shared" si="31"/>
        <v>0</v>
      </c>
      <c r="R29" s="44">
        <f t="shared" si="31"/>
        <v>0</v>
      </c>
      <c r="S29" s="45">
        <f t="shared" si="31"/>
        <v>0</v>
      </c>
      <c r="T29" s="45">
        <f t="shared" ref="T29:Y29" si="32">SUM(T30:T41)</f>
        <v>0</v>
      </c>
      <c r="U29" s="45">
        <f t="shared" si="32"/>
        <v>0</v>
      </c>
      <c r="V29" s="45">
        <f t="shared" si="32"/>
        <v>0</v>
      </c>
      <c r="W29" s="45">
        <f t="shared" si="32"/>
        <v>0</v>
      </c>
      <c r="X29" s="45">
        <f t="shared" si="32"/>
        <v>0</v>
      </c>
      <c r="Y29" s="44">
        <f t="shared" si="32"/>
        <v>0</v>
      </c>
      <c r="Z29" s="45">
        <f>SUM(Z30:Z41)</f>
        <v>0</v>
      </c>
      <c r="AA29" s="45">
        <f t="shared" ref="AA29:AF29" si="33">SUM(AA30:AA41)</f>
        <v>1.2E-2</v>
      </c>
      <c r="AB29" s="45">
        <f t="shared" si="33"/>
        <v>0</v>
      </c>
      <c r="AC29" s="45">
        <f t="shared" si="33"/>
        <v>0</v>
      </c>
      <c r="AD29" s="45">
        <f t="shared" si="33"/>
        <v>0</v>
      </c>
      <c r="AE29" s="45">
        <f t="shared" si="33"/>
        <v>0</v>
      </c>
      <c r="AF29" s="44">
        <f t="shared" si="33"/>
        <v>1</v>
      </c>
      <c r="AG29" s="45">
        <f>SUM(AG30:AG41)</f>
        <v>0</v>
      </c>
      <c r="AH29" s="45">
        <f t="shared" ref="AH29:AM29" si="34">SUM(AH30:AH41)</f>
        <v>7.1989999999999998</v>
      </c>
      <c r="AI29" s="45">
        <f t="shared" si="34"/>
        <v>2.5</v>
      </c>
      <c r="AJ29" s="45">
        <f t="shared" si="34"/>
        <v>0</v>
      </c>
      <c r="AK29" s="45">
        <f t="shared" si="34"/>
        <v>0</v>
      </c>
      <c r="AL29" s="45">
        <f t="shared" si="34"/>
        <v>0</v>
      </c>
      <c r="AM29" s="44">
        <f t="shared" si="34"/>
        <v>17</v>
      </c>
      <c r="AN29" s="36">
        <v>0</v>
      </c>
      <c r="AO29" s="140">
        <f t="shared" si="24"/>
        <v>28.508022</v>
      </c>
      <c r="AP29" s="36">
        <f t="shared" si="25"/>
        <v>5</v>
      </c>
      <c r="AQ29" s="36">
        <f t="shared" si="26"/>
        <v>0</v>
      </c>
      <c r="AR29" s="36">
        <f t="shared" si="27"/>
        <v>3.4010000000000002</v>
      </c>
      <c r="AS29" s="36">
        <f t="shared" si="28"/>
        <v>0</v>
      </c>
      <c r="AT29" s="44">
        <f t="shared" si="29"/>
        <v>28</v>
      </c>
      <c r="AU29" s="45">
        <f t="shared" ref="AU29:BH29" si="35">SUM(AU30:AU41)</f>
        <v>0</v>
      </c>
      <c r="AV29" s="45">
        <f t="shared" si="35"/>
        <v>0</v>
      </c>
      <c r="AW29" s="45">
        <f t="shared" si="35"/>
        <v>0</v>
      </c>
      <c r="AX29" s="45">
        <f t="shared" si="35"/>
        <v>0</v>
      </c>
      <c r="AY29" s="45">
        <f t="shared" si="35"/>
        <v>0</v>
      </c>
      <c r="AZ29" s="45">
        <f t="shared" si="35"/>
        <v>0</v>
      </c>
      <c r="BA29" s="44">
        <f t="shared" si="35"/>
        <v>0</v>
      </c>
      <c r="BB29" s="45">
        <f t="shared" si="35"/>
        <v>0</v>
      </c>
      <c r="BC29" s="45">
        <f t="shared" si="35"/>
        <v>0</v>
      </c>
      <c r="BD29" s="45">
        <f t="shared" si="35"/>
        <v>0</v>
      </c>
      <c r="BE29" s="45">
        <f t="shared" si="35"/>
        <v>0</v>
      </c>
      <c r="BF29" s="45">
        <f t="shared" si="35"/>
        <v>0</v>
      </c>
      <c r="BG29" s="45">
        <f t="shared" si="35"/>
        <v>0</v>
      </c>
      <c r="BH29" s="44">
        <f t="shared" si="35"/>
        <v>0</v>
      </c>
      <c r="BI29" s="45">
        <f>SUM(BI30:BI41)</f>
        <v>0</v>
      </c>
      <c r="BJ29" s="45">
        <f t="shared" ref="BJ29:BO29" si="36">SUM(BJ30:BJ41)</f>
        <v>2.1749999999999999E-2</v>
      </c>
      <c r="BK29" s="45">
        <f t="shared" si="36"/>
        <v>0</v>
      </c>
      <c r="BL29" s="45">
        <f t="shared" si="36"/>
        <v>0</v>
      </c>
      <c r="BM29" s="45">
        <f t="shared" si="36"/>
        <v>0</v>
      </c>
      <c r="BN29" s="45">
        <f t="shared" si="36"/>
        <v>0</v>
      </c>
      <c r="BO29" s="44">
        <f t="shared" si="36"/>
        <v>2</v>
      </c>
      <c r="BP29" s="45">
        <f>SUM(BP30:BP41)</f>
        <v>0</v>
      </c>
      <c r="BQ29" s="45">
        <f t="shared" ref="BQ29:BV29" si="37">SUM(BQ30:BQ41)</f>
        <v>28.486272</v>
      </c>
      <c r="BR29" s="45">
        <f t="shared" si="37"/>
        <v>5</v>
      </c>
      <c r="BS29" s="45">
        <f t="shared" si="37"/>
        <v>0</v>
      </c>
      <c r="BT29" s="45">
        <f t="shared" si="37"/>
        <v>3.4010000000000002</v>
      </c>
      <c r="BU29" s="45">
        <f t="shared" si="37"/>
        <v>0</v>
      </c>
      <c r="BV29" s="44">
        <f t="shared" si="37"/>
        <v>26</v>
      </c>
      <c r="BW29" s="36">
        <f t="shared" si="4"/>
        <v>0</v>
      </c>
      <c r="BX29" s="46">
        <v>0</v>
      </c>
      <c r="BY29" s="36">
        <f t="shared" si="5"/>
        <v>21.297021999999998</v>
      </c>
      <c r="BZ29" s="46">
        <f t="shared" si="6"/>
        <v>295.34075717653587</v>
      </c>
      <c r="CA29" s="149" t="s">
        <v>128</v>
      </c>
    </row>
    <row r="30" spans="1:79" ht="45" x14ac:dyDescent="0.2">
      <c r="A30" s="26" t="s">
        <v>201</v>
      </c>
      <c r="B30" s="95" t="s">
        <v>203</v>
      </c>
      <c r="C30" s="49" t="s">
        <v>204</v>
      </c>
      <c r="D30" s="50">
        <f t="shared" si="19"/>
        <v>2.5999999999999999E-2</v>
      </c>
      <c r="E30" s="72">
        <v>0</v>
      </c>
      <c r="F30" s="51">
        <f t="shared" si="20"/>
        <v>2.5999999999999999E-2</v>
      </c>
      <c r="G30" s="51">
        <f t="shared" si="20"/>
        <v>0</v>
      </c>
      <c r="H30" s="75">
        <f t="shared" si="21"/>
        <v>0</v>
      </c>
      <c r="I30" s="51">
        <f t="shared" si="21"/>
        <v>0</v>
      </c>
      <c r="J30" s="52">
        <f t="shared" si="21"/>
        <v>0</v>
      </c>
      <c r="K30" s="53">
        <f t="shared" si="22"/>
        <v>1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58">
        <v>0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2">
        <v>0</v>
      </c>
      <c r="Y30" s="58">
        <v>0</v>
      </c>
      <c r="Z30" s="72">
        <f>SUM(Z31:Z42)</f>
        <v>0</v>
      </c>
      <c r="AA30" s="72">
        <v>0</v>
      </c>
      <c r="AB30" s="72">
        <v>0</v>
      </c>
      <c r="AC30" s="72">
        <v>0</v>
      </c>
      <c r="AD30" s="72">
        <v>0</v>
      </c>
      <c r="AE30" s="72">
        <v>0</v>
      </c>
      <c r="AF30" s="58">
        <v>0</v>
      </c>
      <c r="AG30" s="72">
        <f>SUM(AG31:AG42)</f>
        <v>0</v>
      </c>
      <c r="AH30" s="72">
        <v>2.5999999999999999E-2</v>
      </c>
      <c r="AI30" s="72">
        <v>0</v>
      </c>
      <c r="AJ30" s="72">
        <v>0</v>
      </c>
      <c r="AK30" s="72">
        <v>0</v>
      </c>
      <c r="AL30" s="72">
        <v>0</v>
      </c>
      <c r="AM30" s="58">
        <v>1</v>
      </c>
      <c r="AN30" s="50">
        <v>0</v>
      </c>
      <c r="AO30" s="141">
        <f t="shared" si="24"/>
        <v>3.4521000000000003E-2</v>
      </c>
      <c r="AP30" s="50">
        <f t="shared" si="25"/>
        <v>0</v>
      </c>
      <c r="AQ30" s="50">
        <f t="shared" si="26"/>
        <v>0</v>
      </c>
      <c r="AR30" s="50">
        <f t="shared" si="27"/>
        <v>0</v>
      </c>
      <c r="AS30" s="50">
        <f t="shared" si="28"/>
        <v>0</v>
      </c>
      <c r="AT30" s="58">
        <f t="shared" si="29"/>
        <v>1</v>
      </c>
      <c r="AU30" s="72">
        <v>0</v>
      </c>
      <c r="AV30" s="72">
        <v>0</v>
      </c>
      <c r="AW30" s="72">
        <v>0</v>
      </c>
      <c r="AX30" s="72">
        <v>0</v>
      </c>
      <c r="AY30" s="72">
        <v>0</v>
      </c>
      <c r="AZ30" s="72">
        <v>0</v>
      </c>
      <c r="BA30" s="58">
        <v>0</v>
      </c>
      <c r="BB30" s="72">
        <v>0</v>
      </c>
      <c r="BC30" s="72">
        <v>0</v>
      </c>
      <c r="BD30" s="72">
        <v>0</v>
      </c>
      <c r="BE30" s="72">
        <v>0</v>
      </c>
      <c r="BF30" s="72">
        <v>0</v>
      </c>
      <c r="BG30" s="72">
        <v>0</v>
      </c>
      <c r="BH30" s="58">
        <v>0</v>
      </c>
      <c r="BI30" s="72">
        <v>0</v>
      </c>
      <c r="BJ30" s="72">
        <v>0</v>
      </c>
      <c r="BK30" s="72">
        <v>0</v>
      </c>
      <c r="BL30" s="72">
        <v>0</v>
      </c>
      <c r="BM30" s="72">
        <v>0</v>
      </c>
      <c r="BN30" s="72">
        <v>0</v>
      </c>
      <c r="BO30" s="58">
        <v>0</v>
      </c>
      <c r="BP30" s="72">
        <v>0</v>
      </c>
      <c r="BQ30" s="72">
        <v>3.4521000000000003E-2</v>
      </c>
      <c r="BR30" s="72">
        <v>0</v>
      </c>
      <c r="BS30" s="72">
        <v>0</v>
      </c>
      <c r="BT30" s="72">
        <v>0</v>
      </c>
      <c r="BU30" s="72">
        <v>0</v>
      </c>
      <c r="BV30" s="58">
        <v>1</v>
      </c>
      <c r="BW30" s="50">
        <f t="shared" si="4"/>
        <v>0</v>
      </c>
      <c r="BX30" s="59">
        <v>0</v>
      </c>
      <c r="BY30" s="50">
        <f t="shared" si="5"/>
        <v>8.5210000000000043E-3</v>
      </c>
      <c r="BZ30" s="59">
        <f t="shared" si="6"/>
        <v>32.773076923076943</v>
      </c>
      <c r="CA30" s="150" t="s">
        <v>396</v>
      </c>
    </row>
    <row r="31" spans="1:79" ht="45" x14ac:dyDescent="0.2">
      <c r="A31" s="26" t="s">
        <v>201</v>
      </c>
      <c r="B31" s="95" t="s">
        <v>205</v>
      </c>
      <c r="C31" s="49" t="s">
        <v>206</v>
      </c>
      <c r="D31" s="50">
        <f t="shared" si="19"/>
        <v>2.5999999999999999E-2</v>
      </c>
      <c r="E31" s="72">
        <v>0</v>
      </c>
      <c r="F31" s="51">
        <f t="shared" ref="F31:J33" si="38">M31+T31+AA31+AH31</f>
        <v>2.5999999999999999E-2</v>
      </c>
      <c r="G31" s="51">
        <f t="shared" si="38"/>
        <v>0</v>
      </c>
      <c r="H31" s="75">
        <f t="shared" si="38"/>
        <v>0</v>
      </c>
      <c r="I31" s="51">
        <f t="shared" si="38"/>
        <v>0</v>
      </c>
      <c r="J31" s="52">
        <f t="shared" si="38"/>
        <v>0</v>
      </c>
      <c r="K31" s="53">
        <f t="shared" si="22"/>
        <v>1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58">
        <v>0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  <c r="Y31" s="58">
        <v>0</v>
      </c>
      <c r="Z31" s="72">
        <f>SUM(Z33:Z43)</f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58">
        <v>0</v>
      </c>
      <c r="AG31" s="72">
        <f>SUM(AG33:AG43)</f>
        <v>0</v>
      </c>
      <c r="AH31" s="72">
        <v>2.5999999999999999E-2</v>
      </c>
      <c r="AI31" s="72">
        <v>0</v>
      </c>
      <c r="AJ31" s="72">
        <v>0</v>
      </c>
      <c r="AK31" s="72">
        <v>0</v>
      </c>
      <c r="AL31" s="72">
        <v>0</v>
      </c>
      <c r="AM31" s="58">
        <v>1</v>
      </c>
      <c r="AN31" s="50">
        <v>0</v>
      </c>
      <c r="AO31" s="141">
        <f t="shared" si="24"/>
        <v>3.4521000000000003E-2</v>
      </c>
      <c r="AP31" s="50">
        <f t="shared" si="25"/>
        <v>0</v>
      </c>
      <c r="AQ31" s="50">
        <f t="shared" si="26"/>
        <v>0</v>
      </c>
      <c r="AR31" s="50">
        <f t="shared" si="27"/>
        <v>0</v>
      </c>
      <c r="AS31" s="50">
        <f t="shared" si="28"/>
        <v>0</v>
      </c>
      <c r="AT31" s="58">
        <f t="shared" si="29"/>
        <v>1</v>
      </c>
      <c r="AU31" s="72">
        <v>0</v>
      </c>
      <c r="AV31" s="72">
        <v>0</v>
      </c>
      <c r="AW31" s="72">
        <v>0</v>
      </c>
      <c r="AX31" s="72">
        <v>0</v>
      </c>
      <c r="AY31" s="72">
        <v>0</v>
      </c>
      <c r="AZ31" s="72">
        <v>0</v>
      </c>
      <c r="BA31" s="58">
        <v>0</v>
      </c>
      <c r="BB31" s="72">
        <v>0</v>
      </c>
      <c r="BC31" s="72">
        <v>0</v>
      </c>
      <c r="BD31" s="72">
        <v>0</v>
      </c>
      <c r="BE31" s="72">
        <v>0</v>
      </c>
      <c r="BF31" s="72">
        <v>0</v>
      </c>
      <c r="BG31" s="72">
        <v>0</v>
      </c>
      <c r="BH31" s="58">
        <v>0</v>
      </c>
      <c r="BI31" s="72">
        <v>0</v>
      </c>
      <c r="BJ31" s="72">
        <v>0</v>
      </c>
      <c r="BK31" s="72">
        <v>0</v>
      </c>
      <c r="BL31" s="72">
        <v>0</v>
      </c>
      <c r="BM31" s="72">
        <v>0</v>
      </c>
      <c r="BN31" s="72">
        <v>0</v>
      </c>
      <c r="BO31" s="58">
        <v>0</v>
      </c>
      <c r="BP31" s="72">
        <v>0</v>
      </c>
      <c r="BQ31" s="72">
        <v>3.4521000000000003E-2</v>
      </c>
      <c r="BR31" s="72">
        <v>0</v>
      </c>
      <c r="BS31" s="72">
        <v>0</v>
      </c>
      <c r="BT31" s="72">
        <v>0</v>
      </c>
      <c r="BU31" s="72">
        <v>0</v>
      </c>
      <c r="BV31" s="58">
        <v>1</v>
      </c>
      <c r="BW31" s="50">
        <f t="shared" si="4"/>
        <v>0</v>
      </c>
      <c r="BX31" s="59">
        <v>0</v>
      </c>
      <c r="BY31" s="50">
        <f t="shared" si="5"/>
        <v>8.5210000000000043E-3</v>
      </c>
      <c r="BZ31" s="59">
        <f t="shared" si="6"/>
        <v>32.773076923076943</v>
      </c>
      <c r="CA31" s="150" t="s">
        <v>396</v>
      </c>
    </row>
    <row r="32" spans="1:79" ht="45" x14ac:dyDescent="0.2">
      <c r="A32" s="26" t="s">
        <v>201</v>
      </c>
      <c r="B32" s="95" t="s">
        <v>379</v>
      </c>
      <c r="C32" s="49" t="s">
        <v>380</v>
      </c>
      <c r="D32" s="72" t="s">
        <v>128</v>
      </c>
      <c r="E32" s="72" t="s">
        <v>128</v>
      </c>
      <c r="F32" s="72" t="s">
        <v>128</v>
      </c>
      <c r="G32" s="72" t="s">
        <v>128</v>
      </c>
      <c r="H32" s="72" t="s">
        <v>128</v>
      </c>
      <c r="I32" s="72" t="s">
        <v>128</v>
      </c>
      <c r="J32" s="72" t="s">
        <v>128</v>
      </c>
      <c r="K32" s="72" t="s">
        <v>128</v>
      </c>
      <c r="L32" s="72" t="s">
        <v>128</v>
      </c>
      <c r="M32" s="72" t="s">
        <v>128</v>
      </c>
      <c r="N32" s="72" t="s">
        <v>128</v>
      </c>
      <c r="O32" s="72" t="s">
        <v>128</v>
      </c>
      <c r="P32" s="72" t="s">
        <v>128</v>
      </c>
      <c r="Q32" s="72" t="s">
        <v>128</v>
      </c>
      <c r="R32" s="72" t="s">
        <v>128</v>
      </c>
      <c r="S32" s="72" t="s">
        <v>128</v>
      </c>
      <c r="T32" s="72" t="s">
        <v>128</v>
      </c>
      <c r="U32" s="72" t="s">
        <v>128</v>
      </c>
      <c r="V32" s="72" t="s">
        <v>128</v>
      </c>
      <c r="W32" s="72" t="s">
        <v>128</v>
      </c>
      <c r="X32" s="72" t="s">
        <v>128</v>
      </c>
      <c r="Y32" s="72" t="s">
        <v>128</v>
      </c>
      <c r="Z32" s="72" t="s">
        <v>128</v>
      </c>
      <c r="AA32" s="72" t="s">
        <v>128</v>
      </c>
      <c r="AB32" s="72" t="s">
        <v>128</v>
      </c>
      <c r="AC32" s="72" t="s">
        <v>128</v>
      </c>
      <c r="AD32" s="72" t="s">
        <v>128</v>
      </c>
      <c r="AE32" s="72" t="s">
        <v>128</v>
      </c>
      <c r="AF32" s="72" t="s">
        <v>128</v>
      </c>
      <c r="AG32" s="72" t="s">
        <v>128</v>
      </c>
      <c r="AH32" s="72" t="s">
        <v>128</v>
      </c>
      <c r="AI32" s="72" t="s">
        <v>128</v>
      </c>
      <c r="AJ32" s="72" t="s">
        <v>128</v>
      </c>
      <c r="AK32" s="72" t="s">
        <v>128</v>
      </c>
      <c r="AL32" s="72" t="s">
        <v>128</v>
      </c>
      <c r="AM32" s="72" t="s">
        <v>128</v>
      </c>
      <c r="AN32" s="50">
        <v>0</v>
      </c>
      <c r="AO32" s="141">
        <f t="shared" ref="AO32" si="39">AV32+BC32+BJ32+BQ32</f>
        <v>13.463409</v>
      </c>
      <c r="AP32" s="50">
        <f t="shared" ref="AP32" si="40">AW32+BD32+BK32+BR32</f>
        <v>2</v>
      </c>
      <c r="AQ32" s="50">
        <f t="shared" ref="AQ32" si="41">AX32+BE32+BL32+BS32</f>
        <v>0</v>
      </c>
      <c r="AR32" s="50">
        <f t="shared" ref="AR32" si="42">AY32+BF32+BM32+BT32</f>
        <v>1.984</v>
      </c>
      <c r="AS32" s="50">
        <f t="shared" ref="AS32" si="43">AZ32+BG32+BN32+BU32</f>
        <v>0</v>
      </c>
      <c r="AT32" s="58">
        <f t="shared" ref="AT32" si="44">BA32+BH32+BO32+BV32</f>
        <v>6</v>
      </c>
      <c r="AU32" s="72">
        <v>0</v>
      </c>
      <c r="AV32" s="72">
        <v>0</v>
      </c>
      <c r="AW32" s="72">
        <v>0</v>
      </c>
      <c r="AX32" s="72">
        <v>0</v>
      </c>
      <c r="AY32" s="72">
        <v>0</v>
      </c>
      <c r="AZ32" s="72">
        <v>0</v>
      </c>
      <c r="BA32" s="58">
        <v>0</v>
      </c>
      <c r="BB32" s="72">
        <v>0</v>
      </c>
      <c r="BC32" s="72">
        <v>0</v>
      </c>
      <c r="BD32" s="72">
        <v>0</v>
      </c>
      <c r="BE32" s="72">
        <v>0</v>
      </c>
      <c r="BF32" s="72">
        <v>0</v>
      </c>
      <c r="BG32" s="72">
        <v>0</v>
      </c>
      <c r="BH32" s="58">
        <v>0</v>
      </c>
      <c r="BI32" s="72">
        <v>0</v>
      </c>
      <c r="BJ32" s="72">
        <v>0</v>
      </c>
      <c r="BK32" s="72">
        <v>0</v>
      </c>
      <c r="BL32" s="72">
        <v>0</v>
      </c>
      <c r="BM32" s="72">
        <v>0</v>
      </c>
      <c r="BN32" s="72">
        <v>0</v>
      </c>
      <c r="BO32" s="58">
        <v>0</v>
      </c>
      <c r="BP32" s="72">
        <v>0</v>
      </c>
      <c r="BQ32" s="72">
        <v>13.463409</v>
      </c>
      <c r="BR32" s="72">
        <v>2</v>
      </c>
      <c r="BS32" s="72">
        <v>0</v>
      </c>
      <c r="BT32" s="72">
        <v>1.984</v>
      </c>
      <c r="BU32" s="72">
        <v>0</v>
      </c>
      <c r="BV32" s="58">
        <v>6</v>
      </c>
      <c r="BW32" s="72" t="s">
        <v>128</v>
      </c>
      <c r="BX32" s="72" t="s">
        <v>128</v>
      </c>
      <c r="BY32" s="72" t="s">
        <v>128</v>
      </c>
      <c r="BZ32" s="72" t="s">
        <v>128</v>
      </c>
      <c r="CA32" s="136" t="s">
        <v>397</v>
      </c>
    </row>
    <row r="33" spans="1:79" ht="45" x14ac:dyDescent="0.2">
      <c r="A33" s="26" t="s">
        <v>201</v>
      </c>
      <c r="B33" s="95" t="s">
        <v>207</v>
      </c>
      <c r="C33" s="49" t="s">
        <v>208</v>
      </c>
      <c r="D33" s="50">
        <f t="shared" si="19"/>
        <v>1.2E-2</v>
      </c>
      <c r="E33" s="72">
        <v>0</v>
      </c>
      <c r="F33" s="51">
        <f t="shared" si="38"/>
        <v>1.2E-2</v>
      </c>
      <c r="G33" s="51">
        <f t="shared" si="38"/>
        <v>0</v>
      </c>
      <c r="H33" s="75">
        <f t="shared" si="38"/>
        <v>0</v>
      </c>
      <c r="I33" s="51">
        <f t="shared" si="38"/>
        <v>0</v>
      </c>
      <c r="J33" s="52">
        <f t="shared" si="38"/>
        <v>0</v>
      </c>
      <c r="K33" s="53">
        <f t="shared" si="22"/>
        <v>1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58"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58">
        <v>0</v>
      </c>
      <c r="Z33" s="72">
        <f t="shared" ref="Z33" si="45">SUM(Z34:Z44)</f>
        <v>0</v>
      </c>
      <c r="AA33" s="72">
        <v>1.2E-2</v>
      </c>
      <c r="AB33" s="72">
        <f>SUM(AB34:AB44)</f>
        <v>0</v>
      </c>
      <c r="AC33" s="72">
        <f>SUM(AC34:AC44)</f>
        <v>0</v>
      </c>
      <c r="AD33" s="72">
        <f>SUM(AD34:AD44)</f>
        <v>0</v>
      </c>
      <c r="AE33" s="72">
        <f>SUM(AE34:AE44)</f>
        <v>0</v>
      </c>
      <c r="AF33" s="58">
        <v>1</v>
      </c>
      <c r="AG33" s="72">
        <f t="shared" ref="AG33" si="46">SUM(AG34:AG44)</f>
        <v>0</v>
      </c>
      <c r="AH33" s="72">
        <v>0</v>
      </c>
      <c r="AI33" s="72">
        <v>0</v>
      </c>
      <c r="AJ33" s="72">
        <f>SUM(AJ34:AJ44)</f>
        <v>0</v>
      </c>
      <c r="AK33" s="72">
        <f>SUM(AK34:AK44)</f>
        <v>0</v>
      </c>
      <c r="AL33" s="72">
        <f>SUM(AL34:AL44)</f>
        <v>0</v>
      </c>
      <c r="AM33" s="58">
        <v>0</v>
      </c>
      <c r="AN33" s="50">
        <v>0</v>
      </c>
      <c r="AO33" s="141">
        <f t="shared" si="24"/>
        <v>9.6340000000000002E-3</v>
      </c>
      <c r="AP33" s="50">
        <f t="shared" si="25"/>
        <v>0</v>
      </c>
      <c r="AQ33" s="50">
        <f t="shared" si="26"/>
        <v>0</v>
      </c>
      <c r="AR33" s="50">
        <f t="shared" si="27"/>
        <v>0</v>
      </c>
      <c r="AS33" s="50">
        <f t="shared" si="28"/>
        <v>0</v>
      </c>
      <c r="AT33" s="58">
        <f t="shared" si="29"/>
        <v>1</v>
      </c>
      <c r="AU33" s="72">
        <v>0</v>
      </c>
      <c r="AV33" s="72">
        <v>0</v>
      </c>
      <c r="AW33" s="72">
        <v>0</v>
      </c>
      <c r="AX33" s="72">
        <v>0</v>
      </c>
      <c r="AY33" s="72">
        <v>0</v>
      </c>
      <c r="AZ33" s="72">
        <v>0</v>
      </c>
      <c r="BA33" s="58">
        <v>0</v>
      </c>
      <c r="BB33" s="72">
        <v>0</v>
      </c>
      <c r="BC33" s="72">
        <v>0</v>
      </c>
      <c r="BD33" s="72">
        <v>0</v>
      </c>
      <c r="BE33" s="72">
        <v>0</v>
      </c>
      <c r="BF33" s="72">
        <v>0</v>
      </c>
      <c r="BG33" s="72">
        <v>0</v>
      </c>
      <c r="BH33" s="58">
        <v>0</v>
      </c>
      <c r="BI33" s="72">
        <v>0</v>
      </c>
      <c r="BJ33" s="72">
        <v>9.6340000000000002E-3</v>
      </c>
      <c r="BK33" s="72">
        <v>0</v>
      </c>
      <c r="BL33" s="72">
        <v>0</v>
      </c>
      <c r="BM33" s="72">
        <v>0</v>
      </c>
      <c r="BN33" s="72">
        <v>0</v>
      </c>
      <c r="BO33" s="58">
        <v>1</v>
      </c>
      <c r="BP33" s="72">
        <v>0</v>
      </c>
      <c r="BQ33" s="72">
        <v>0</v>
      </c>
      <c r="BR33" s="72">
        <v>0</v>
      </c>
      <c r="BS33" s="72">
        <v>0</v>
      </c>
      <c r="BT33" s="72">
        <v>0</v>
      </c>
      <c r="BU33" s="72">
        <v>0</v>
      </c>
      <c r="BV33" s="58">
        <v>0</v>
      </c>
      <c r="BW33" s="50">
        <f t="shared" si="4"/>
        <v>0</v>
      </c>
      <c r="BX33" s="59">
        <v>0</v>
      </c>
      <c r="BY33" s="50">
        <f t="shared" ref="BY33" si="47">AO33-M33-T33-AA33-AH33</f>
        <v>-2.366E-3</v>
      </c>
      <c r="BZ33" s="59">
        <f t="shared" ref="BZ33" si="48">BY33/(M33+T33+AA33+AH33)*100</f>
        <v>-19.716666666666665</v>
      </c>
      <c r="CA33" s="136" t="s">
        <v>377</v>
      </c>
    </row>
    <row r="34" spans="1:79" ht="33.75" x14ac:dyDescent="0.2">
      <c r="A34" s="26" t="s">
        <v>201</v>
      </c>
      <c r="B34" s="95" t="s">
        <v>209</v>
      </c>
      <c r="C34" s="49" t="s">
        <v>210</v>
      </c>
      <c r="D34" s="72" t="s">
        <v>128</v>
      </c>
      <c r="E34" s="72" t="s">
        <v>128</v>
      </c>
      <c r="F34" s="72" t="s">
        <v>128</v>
      </c>
      <c r="G34" s="72" t="s">
        <v>128</v>
      </c>
      <c r="H34" s="72" t="s">
        <v>128</v>
      </c>
      <c r="I34" s="72" t="s">
        <v>128</v>
      </c>
      <c r="J34" s="72" t="s">
        <v>128</v>
      </c>
      <c r="K34" s="72" t="s">
        <v>128</v>
      </c>
      <c r="L34" s="72" t="s">
        <v>128</v>
      </c>
      <c r="M34" s="72" t="s">
        <v>128</v>
      </c>
      <c r="N34" s="72" t="s">
        <v>128</v>
      </c>
      <c r="O34" s="72" t="s">
        <v>128</v>
      </c>
      <c r="P34" s="72" t="s">
        <v>128</v>
      </c>
      <c r="Q34" s="72" t="s">
        <v>128</v>
      </c>
      <c r="R34" s="72" t="s">
        <v>128</v>
      </c>
      <c r="S34" s="72" t="s">
        <v>128</v>
      </c>
      <c r="T34" s="72" t="s">
        <v>128</v>
      </c>
      <c r="U34" s="72" t="s">
        <v>128</v>
      </c>
      <c r="V34" s="72" t="s">
        <v>128</v>
      </c>
      <c r="W34" s="72" t="s">
        <v>128</v>
      </c>
      <c r="X34" s="72" t="s">
        <v>128</v>
      </c>
      <c r="Y34" s="72" t="s">
        <v>128</v>
      </c>
      <c r="Z34" s="72" t="s">
        <v>128</v>
      </c>
      <c r="AA34" s="72" t="s">
        <v>128</v>
      </c>
      <c r="AB34" s="72" t="s">
        <v>128</v>
      </c>
      <c r="AC34" s="72" t="s">
        <v>128</v>
      </c>
      <c r="AD34" s="72" t="s">
        <v>128</v>
      </c>
      <c r="AE34" s="72" t="s">
        <v>128</v>
      </c>
      <c r="AF34" s="72" t="s">
        <v>128</v>
      </c>
      <c r="AG34" s="72" t="s">
        <v>128</v>
      </c>
      <c r="AH34" s="72" t="s">
        <v>128</v>
      </c>
      <c r="AI34" s="72" t="s">
        <v>128</v>
      </c>
      <c r="AJ34" s="72" t="s">
        <v>128</v>
      </c>
      <c r="AK34" s="72" t="s">
        <v>128</v>
      </c>
      <c r="AL34" s="72" t="s">
        <v>128</v>
      </c>
      <c r="AM34" s="72" t="s">
        <v>128</v>
      </c>
      <c r="AN34" s="50">
        <v>0</v>
      </c>
      <c r="AO34" s="141">
        <f t="shared" si="24"/>
        <v>1.2116E-2</v>
      </c>
      <c r="AP34" s="50">
        <f t="shared" si="25"/>
        <v>0</v>
      </c>
      <c r="AQ34" s="50">
        <f t="shared" si="26"/>
        <v>0</v>
      </c>
      <c r="AR34" s="50">
        <f t="shared" si="27"/>
        <v>0</v>
      </c>
      <c r="AS34" s="50">
        <f t="shared" si="28"/>
        <v>0</v>
      </c>
      <c r="AT34" s="58">
        <f t="shared" si="29"/>
        <v>1</v>
      </c>
      <c r="AU34" s="72">
        <v>0</v>
      </c>
      <c r="AV34" s="72">
        <v>0</v>
      </c>
      <c r="AW34" s="72">
        <v>0</v>
      </c>
      <c r="AX34" s="72">
        <v>0</v>
      </c>
      <c r="AY34" s="72">
        <v>0</v>
      </c>
      <c r="AZ34" s="72">
        <v>0</v>
      </c>
      <c r="BA34" s="58">
        <v>0</v>
      </c>
      <c r="BB34" s="72">
        <v>0</v>
      </c>
      <c r="BC34" s="72">
        <v>0</v>
      </c>
      <c r="BD34" s="72">
        <v>0</v>
      </c>
      <c r="BE34" s="72">
        <v>0</v>
      </c>
      <c r="BF34" s="72">
        <v>0</v>
      </c>
      <c r="BG34" s="72">
        <v>0</v>
      </c>
      <c r="BH34" s="58">
        <v>0</v>
      </c>
      <c r="BI34" s="72">
        <v>0</v>
      </c>
      <c r="BJ34" s="72">
        <v>1.2116E-2</v>
      </c>
      <c r="BK34" s="72">
        <v>0</v>
      </c>
      <c r="BL34" s="72">
        <v>0</v>
      </c>
      <c r="BM34" s="72">
        <v>0</v>
      </c>
      <c r="BN34" s="72">
        <v>0</v>
      </c>
      <c r="BO34" s="58">
        <v>1</v>
      </c>
      <c r="BP34" s="72">
        <v>0</v>
      </c>
      <c r="BQ34" s="72">
        <v>0</v>
      </c>
      <c r="BR34" s="72">
        <v>0</v>
      </c>
      <c r="BS34" s="72">
        <v>0</v>
      </c>
      <c r="BT34" s="72">
        <v>0</v>
      </c>
      <c r="BU34" s="72">
        <v>0</v>
      </c>
      <c r="BV34" s="58">
        <v>0</v>
      </c>
      <c r="BW34" s="72" t="s">
        <v>128</v>
      </c>
      <c r="BX34" s="72" t="s">
        <v>128</v>
      </c>
      <c r="BY34" s="72" t="s">
        <v>128</v>
      </c>
      <c r="BZ34" s="72" t="s">
        <v>128</v>
      </c>
      <c r="CA34" s="136" t="s">
        <v>397</v>
      </c>
    </row>
    <row r="35" spans="1:79" ht="78.75" x14ac:dyDescent="0.2">
      <c r="A35" s="26" t="s">
        <v>201</v>
      </c>
      <c r="B35" s="95" t="s">
        <v>211</v>
      </c>
      <c r="C35" s="49" t="s">
        <v>212</v>
      </c>
      <c r="D35" s="50">
        <f>F35</f>
        <v>7.1470000000000002</v>
      </c>
      <c r="E35" s="72">
        <v>0</v>
      </c>
      <c r="F35" s="51">
        <f t="shared" ref="F35" si="49">M35+T35+AA35+AH35</f>
        <v>7.1470000000000002</v>
      </c>
      <c r="G35" s="51">
        <f t="shared" ref="G35" si="50">N35+U35+AB35+AI35</f>
        <v>2.5</v>
      </c>
      <c r="H35" s="75">
        <f t="shared" ref="H35" si="51">O35+V35+AC35+AJ35</f>
        <v>0</v>
      </c>
      <c r="I35" s="51">
        <f t="shared" ref="I35" si="52">P35+W35+AD35+AK35</f>
        <v>0</v>
      </c>
      <c r="J35" s="52">
        <f t="shared" ref="J35" si="53">Q35+X35+AE35+AL35</f>
        <v>0</v>
      </c>
      <c r="K35" s="53">
        <f t="shared" ref="K35" si="54">R35+Y35+AF35+AM35</f>
        <v>15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58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58">
        <v>0</v>
      </c>
      <c r="Z35" s="72">
        <v>0</v>
      </c>
      <c r="AA35" s="72">
        <v>0</v>
      </c>
      <c r="AB35" s="72">
        <v>0</v>
      </c>
      <c r="AC35" s="72">
        <v>0</v>
      </c>
      <c r="AD35" s="72">
        <v>0</v>
      </c>
      <c r="AE35" s="72">
        <v>0</v>
      </c>
      <c r="AF35" s="58">
        <v>0</v>
      </c>
      <c r="AG35" s="72">
        <f>SUM(AG41:AG45)</f>
        <v>0</v>
      </c>
      <c r="AH35" s="72">
        <v>7.1470000000000002</v>
      </c>
      <c r="AI35" s="72">
        <v>2.5</v>
      </c>
      <c r="AJ35" s="72">
        <f>SUM(AJ41:AJ45)</f>
        <v>0</v>
      </c>
      <c r="AK35" s="72">
        <f>SUM(AK41:AK45)</f>
        <v>0</v>
      </c>
      <c r="AL35" s="72">
        <f>SUM(AL41:AL45)</f>
        <v>0</v>
      </c>
      <c r="AM35" s="58">
        <v>15</v>
      </c>
      <c r="AN35" s="50">
        <v>0</v>
      </c>
      <c r="AO35" s="141">
        <f t="shared" ref="AO35:AO41" si="55">AV35+BC35+BJ35+BQ35</f>
        <v>6.3892139999999999</v>
      </c>
      <c r="AP35" s="50">
        <f t="shared" ref="AP35:AP41" si="56">AW35+BD35+BK35+BR35</f>
        <v>2.5</v>
      </c>
      <c r="AQ35" s="50">
        <f t="shared" ref="AQ35:AQ41" si="57">AX35+BE35+BL35+BS35</f>
        <v>0</v>
      </c>
      <c r="AR35" s="50">
        <f t="shared" ref="AR35:AR41" si="58">AY35+BF35+BM35+BT35</f>
        <v>0</v>
      </c>
      <c r="AS35" s="50">
        <f t="shared" ref="AS35:AS41" si="59">AZ35+BG35+BN35+BU35</f>
        <v>0</v>
      </c>
      <c r="AT35" s="58">
        <f t="shared" ref="AT35:AT41" si="60">BA35+BH35+BO35+BV35</f>
        <v>13</v>
      </c>
      <c r="AU35" s="72">
        <v>0</v>
      </c>
      <c r="AV35" s="72">
        <v>0</v>
      </c>
      <c r="AW35" s="72">
        <v>0</v>
      </c>
      <c r="AX35" s="72">
        <v>0</v>
      </c>
      <c r="AY35" s="72">
        <v>0</v>
      </c>
      <c r="AZ35" s="72">
        <v>0</v>
      </c>
      <c r="BA35" s="58">
        <v>0</v>
      </c>
      <c r="BB35" s="72">
        <v>0</v>
      </c>
      <c r="BC35" s="72">
        <v>0</v>
      </c>
      <c r="BD35" s="72">
        <v>0</v>
      </c>
      <c r="BE35" s="72">
        <v>0</v>
      </c>
      <c r="BF35" s="72">
        <v>0</v>
      </c>
      <c r="BG35" s="72">
        <v>0</v>
      </c>
      <c r="BH35" s="58">
        <v>0</v>
      </c>
      <c r="BI35" s="72">
        <v>0</v>
      </c>
      <c r="BJ35" s="72">
        <v>0</v>
      </c>
      <c r="BK35" s="72">
        <v>0</v>
      </c>
      <c r="BL35" s="72">
        <v>0</v>
      </c>
      <c r="BM35" s="72">
        <v>0</v>
      </c>
      <c r="BN35" s="72">
        <v>0</v>
      </c>
      <c r="BO35" s="58">
        <v>0</v>
      </c>
      <c r="BP35" s="72">
        <f>SUM(BP41:BP45)</f>
        <v>0</v>
      </c>
      <c r="BQ35" s="72">
        <v>6.3892139999999999</v>
      </c>
      <c r="BR35" s="72">
        <v>2.5</v>
      </c>
      <c r="BS35" s="72">
        <v>0</v>
      </c>
      <c r="BT35" s="72">
        <v>0</v>
      </c>
      <c r="BU35" s="72">
        <v>0</v>
      </c>
      <c r="BV35" s="58">
        <v>13</v>
      </c>
      <c r="BW35" s="50">
        <f t="shared" si="4"/>
        <v>0</v>
      </c>
      <c r="BX35" s="59">
        <v>0</v>
      </c>
      <c r="BY35" s="50">
        <f t="shared" ref="BY35" si="61">AO35-M35-T35-AA35-AH35</f>
        <v>-0.75778600000000029</v>
      </c>
      <c r="BZ35" s="59">
        <f t="shared" ref="BZ35" si="62">BY35/(M35+T35+AA35+AH35)*100</f>
        <v>-10.602854344480205</v>
      </c>
      <c r="CA35" s="136" t="s">
        <v>398</v>
      </c>
    </row>
    <row r="36" spans="1:79" ht="56.25" x14ac:dyDescent="0.2">
      <c r="A36" s="26" t="s">
        <v>201</v>
      </c>
      <c r="B36" s="137" t="s">
        <v>381</v>
      </c>
      <c r="C36" s="49" t="s">
        <v>382</v>
      </c>
      <c r="D36" s="72" t="s">
        <v>128</v>
      </c>
      <c r="E36" s="72" t="s">
        <v>128</v>
      </c>
      <c r="F36" s="72" t="s">
        <v>128</v>
      </c>
      <c r="G36" s="72" t="s">
        <v>128</v>
      </c>
      <c r="H36" s="72" t="s">
        <v>128</v>
      </c>
      <c r="I36" s="72" t="s">
        <v>128</v>
      </c>
      <c r="J36" s="72" t="s">
        <v>128</v>
      </c>
      <c r="K36" s="72" t="s">
        <v>128</v>
      </c>
      <c r="L36" s="72" t="s">
        <v>128</v>
      </c>
      <c r="M36" s="72" t="s">
        <v>128</v>
      </c>
      <c r="N36" s="72" t="s">
        <v>128</v>
      </c>
      <c r="O36" s="72" t="s">
        <v>128</v>
      </c>
      <c r="P36" s="72" t="s">
        <v>128</v>
      </c>
      <c r="Q36" s="72" t="s">
        <v>128</v>
      </c>
      <c r="R36" s="72" t="s">
        <v>128</v>
      </c>
      <c r="S36" s="72" t="s">
        <v>128</v>
      </c>
      <c r="T36" s="72" t="s">
        <v>128</v>
      </c>
      <c r="U36" s="72" t="s">
        <v>128</v>
      </c>
      <c r="V36" s="72" t="s">
        <v>128</v>
      </c>
      <c r="W36" s="72" t="s">
        <v>128</v>
      </c>
      <c r="X36" s="72" t="s">
        <v>128</v>
      </c>
      <c r="Y36" s="72" t="s">
        <v>128</v>
      </c>
      <c r="Z36" s="72" t="s">
        <v>128</v>
      </c>
      <c r="AA36" s="72" t="s">
        <v>128</v>
      </c>
      <c r="AB36" s="72" t="s">
        <v>128</v>
      </c>
      <c r="AC36" s="72" t="s">
        <v>128</v>
      </c>
      <c r="AD36" s="72" t="s">
        <v>128</v>
      </c>
      <c r="AE36" s="72" t="s">
        <v>128</v>
      </c>
      <c r="AF36" s="72" t="s">
        <v>128</v>
      </c>
      <c r="AG36" s="72" t="s">
        <v>128</v>
      </c>
      <c r="AH36" s="72" t="s">
        <v>128</v>
      </c>
      <c r="AI36" s="72" t="s">
        <v>128</v>
      </c>
      <c r="AJ36" s="72" t="s">
        <v>128</v>
      </c>
      <c r="AK36" s="72" t="s">
        <v>128</v>
      </c>
      <c r="AL36" s="72" t="s">
        <v>128</v>
      </c>
      <c r="AM36" s="72" t="s">
        <v>128</v>
      </c>
      <c r="AN36" s="50">
        <v>0</v>
      </c>
      <c r="AO36" s="141">
        <f t="shared" si="55"/>
        <v>4.1064999999999997E-2</v>
      </c>
      <c r="AP36" s="50">
        <f t="shared" si="56"/>
        <v>0</v>
      </c>
      <c r="AQ36" s="50">
        <f t="shared" si="57"/>
        <v>0</v>
      </c>
      <c r="AR36" s="50">
        <f t="shared" si="58"/>
        <v>0</v>
      </c>
      <c r="AS36" s="50">
        <f t="shared" si="59"/>
        <v>0</v>
      </c>
      <c r="AT36" s="58">
        <f t="shared" si="60"/>
        <v>1</v>
      </c>
      <c r="AU36" s="72">
        <v>0</v>
      </c>
      <c r="AV36" s="72">
        <v>0</v>
      </c>
      <c r="AW36" s="72">
        <v>0</v>
      </c>
      <c r="AX36" s="72">
        <v>0</v>
      </c>
      <c r="AY36" s="72">
        <v>0</v>
      </c>
      <c r="AZ36" s="72">
        <v>0</v>
      </c>
      <c r="BA36" s="58">
        <v>0</v>
      </c>
      <c r="BB36" s="72">
        <v>0</v>
      </c>
      <c r="BC36" s="72">
        <v>0</v>
      </c>
      <c r="BD36" s="72">
        <v>0</v>
      </c>
      <c r="BE36" s="72">
        <v>0</v>
      </c>
      <c r="BF36" s="72">
        <v>0</v>
      </c>
      <c r="BG36" s="72">
        <v>0</v>
      </c>
      <c r="BH36" s="58">
        <v>0</v>
      </c>
      <c r="BI36" s="72">
        <v>0</v>
      </c>
      <c r="BJ36" s="72">
        <v>0</v>
      </c>
      <c r="BK36" s="72">
        <v>0</v>
      </c>
      <c r="BL36" s="72">
        <v>0</v>
      </c>
      <c r="BM36" s="72">
        <v>0</v>
      </c>
      <c r="BN36" s="72">
        <v>0</v>
      </c>
      <c r="BO36" s="58">
        <v>0</v>
      </c>
      <c r="BP36" s="72">
        <v>0</v>
      </c>
      <c r="BQ36" s="72">
        <v>4.1064999999999997E-2</v>
      </c>
      <c r="BR36" s="72">
        <v>0</v>
      </c>
      <c r="BS36" s="72">
        <v>0</v>
      </c>
      <c r="BT36" s="72">
        <v>0</v>
      </c>
      <c r="BU36" s="72">
        <v>0</v>
      </c>
      <c r="BV36" s="58">
        <v>1</v>
      </c>
      <c r="BW36" s="72" t="s">
        <v>128</v>
      </c>
      <c r="BX36" s="72" t="s">
        <v>128</v>
      </c>
      <c r="BY36" s="72" t="s">
        <v>128</v>
      </c>
      <c r="BZ36" s="72" t="s">
        <v>128</v>
      </c>
      <c r="CA36" s="136" t="s">
        <v>397</v>
      </c>
    </row>
    <row r="37" spans="1:79" ht="45" x14ac:dyDescent="0.2">
      <c r="A37" s="26" t="s">
        <v>201</v>
      </c>
      <c r="B37" s="137" t="s">
        <v>383</v>
      </c>
      <c r="C37" s="49" t="s">
        <v>384</v>
      </c>
      <c r="D37" s="72" t="s">
        <v>128</v>
      </c>
      <c r="E37" s="72" t="s">
        <v>128</v>
      </c>
      <c r="F37" s="72" t="s">
        <v>128</v>
      </c>
      <c r="G37" s="72" t="s">
        <v>128</v>
      </c>
      <c r="H37" s="72" t="s">
        <v>128</v>
      </c>
      <c r="I37" s="72" t="s">
        <v>128</v>
      </c>
      <c r="J37" s="72" t="s">
        <v>128</v>
      </c>
      <c r="K37" s="72" t="s">
        <v>128</v>
      </c>
      <c r="L37" s="72" t="s">
        <v>128</v>
      </c>
      <c r="M37" s="72" t="s">
        <v>128</v>
      </c>
      <c r="N37" s="72" t="s">
        <v>128</v>
      </c>
      <c r="O37" s="72" t="s">
        <v>128</v>
      </c>
      <c r="P37" s="72" t="s">
        <v>128</v>
      </c>
      <c r="Q37" s="72" t="s">
        <v>128</v>
      </c>
      <c r="R37" s="72" t="s">
        <v>128</v>
      </c>
      <c r="S37" s="72" t="s">
        <v>128</v>
      </c>
      <c r="T37" s="72" t="s">
        <v>128</v>
      </c>
      <c r="U37" s="72" t="s">
        <v>128</v>
      </c>
      <c r="V37" s="72" t="s">
        <v>128</v>
      </c>
      <c r="W37" s="72" t="s">
        <v>128</v>
      </c>
      <c r="X37" s="72" t="s">
        <v>128</v>
      </c>
      <c r="Y37" s="72" t="s">
        <v>128</v>
      </c>
      <c r="Z37" s="72" t="s">
        <v>128</v>
      </c>
      <c r="AA37" s="72" t="s">
        <v>128</v>
      </c>
      <c r="AB37" s="72" t="s">
        <v>128</v>
      </c>
      <c r="AC37" s="72" t="s">
        <v>128</v>
      </c>
      <c r="AD37" s="72" t="s">
        <v>128</v>
      </c>
      <c r="AE37" s="72" t="s">
        <v>128</v>
      </c>
      <c r="AF37" s="72" t="s">
        <v>128</v>
      </c>
      <c r="AG37" s="72" t="s">
        <v>128</v>
      </c>
      <c r="AH37" s="72" t="s">
        <v>128</v>
      </c>
      <c r="AI37" s="72" t="s">
        <v>128</v>
      </c>
      <c r="AJ37" s="72" t="s">
        <v>128</v>
      </c>
      <c r="AK37" s="72" t="s">
        <v>128</v>
      </c>
      <c r="AL37" s="72" t="s">
        <v>128</v>
      </c>
      <c r="AM37" s="72" t="s">
        <v>128</v>
      </c>
      <c r="AN37" s="50">
        <v>0</v>
      </c>
      <c r="AO37" s="141">
        <f t="shared" si="55"/>
        <v>1.8369530000000001</v>
      </c>
      <c r="AP37" s="50">
        <f t="shared" si="56"/>
        <v>0</v>
      </c>
      <c r="AQ37" s="50">
        <f t="shared" si="57"/>
        <v>0</v>
      </c>
      <c r="AR37" s="50">
        <f t="shared" si="58"/>
        <v>0.95</v>
      </c>
      <c r="AS37" s="50">
        <f t="shared" si="59"/>
        <v>0</v>
      </c>
      <c r="AT37" s="58">
        <f t="shared" si="60"/>
        <v>0</v>
      </c>
      <c r="AU37" s="72">
        <v>0</v>
      </c>
      <c r="AV37" s="72">
        <v>0</v>
      </c>
      <c r="AW37" s="72">
        <v>0</v>
      </c>
      <c r="AX37" s="72">
        <v>0</v>
      </c>
      <c r="AY37" s="72">
        <v>0</v>
      </c>
      <c r="AZ37" s="72">
        <v>0</v>
      </c>
      <c r="BA37" s="58">
        <v>0</v>
      </c>
      <c r="BB37" s="72">
        <v>0</v>
      </c>
      <c r="BC37" s="72">
        <v>0</v>
      </c>
      <c r="BD37" s="72">
        <v>0</v>
      </c>
      <c r="BE37" s="72">
        <v>0</v>
      </c>
      <c r="BF37" s="72">
        <v>0</v>
      </c>
      <c r="BG37" s="72">
        <v>0</v>
      </c>
      <c r="BH37" s="58">
        <v>0</v>
      </c>
      <c r="BI37" s="72">
        <v>0</v>
      </c>
      <c r="BJ37" s="72">
        <v>0</v>
      </c>
      <c r="BK37" s="72">
        <v>0</v>
      </c>
      <c r="BL37" s="72">
        <v>0</v>
      </c>
      <c r="BM37" s="72">
        <v>0</v>
      </c>
      <c r="BN37" s="72">
        <v>0</v>
      </c>
      <c r="BO37" s="58">
        <v>0</v>
      </c>
      <c r="BP37" s="72">
        <v>0</v>
      </c>
      <c r="BQ37" s="72">
        <v>1.8369530000000001</v>
      </c>
      <c r="BR37" s="72">
        <v>0</v>
      </c>
      <c r="BS37" s="72">
        <v>0</v>
      </c>
      <c r="BT37" s="72">
        <v>0.95</v>
      </c>
      <c r="BU37" s="72">
        <v>0</v>
      </c>
      <c r="BV37" s="58">
        <v>0</v>
      </c>
      <c r="BW37" s="72" t="s">
        <v>128</v>
      </c>
      <c r="BX37" s="72" t="s">
        <v>128</v>
      </c>
      <c r="BY37" s="72" t="s">
        <v>128</v>
      </c>
      <c r="BZ37" s="72" t="s">
        <v>128</v>
      </c>
      <c r="CA37" s="136" t="s">
        <v>397</v>
      </c>
    </row>
    <row r="38" spans="1:79" ht="56.25" x14ac:dyDescent="0.2">
      <c r="A38" s="26" t="s">
        <v>201</v>
      </c>
      <c r="B38" s="137" t="s">
        <v>385</v>
      </c>
      <c r="C38" s="49" t="s">
        <v>386</v>
      </c>
      <c r="D38" s="72" t="s">
        <v>128</v>
      </c>
      <c r="E38" s="72" t="s">
        <v>128</v>
      </c>
      <c r="F38" s="72" t="s">
        <v>128</v>
      </c>
      <c r="G38" s="72" t="s">
        <v>128</v>
      </c>
      <c r="H38" s="72" t="s">
        <v>128</v>
      </c>
      <c r="I38" s="72" t="s">
        <v>128</v>
      </c>
      <c r="J38" s="72" t="s">
        <v>128</v>
      </c>
      <c r="K38" s="72" t="s">
        <v>128</v>
      </c>
      <c r="L38" s="72" t="s">
        <v>128</v>
      </c>
      <c r="M38" s="72" t="s">
        <v>128</v>
      </c>
      <c r="N38" s="72" t="s">
        <v>128</v>
      </c>
      <c r="O38" s="72" t="s">
        <v>128</v>
      </c>
      <c r="P38" s="72" t="s">
        <v>128</v>
      </c>
      <c r="Q38" s="72" t="s">
        <v>128</v>
      </c>
      <c r="R38" s="72" t="s">
        <v>128</v>
      </c>
      <c r="S38" s="72" t="s">
        <v>128</v>
      </c>
      <c r="T38" s="72" t="s">
        <v>128</v>
      </c>
      <c r="U38" s="72" t="s">
        <v>128</v>
      </c>
      <c r="V38" s="72" t="s">
        <v>128</v>
      </c>
      <c r="W38" s="72" t="s">
        <v>128</v>
      </c>
      <c r="X38" s="72" t="s">
        <v>128</v>
      </c>
      <c r="Y38" s="72" t="s">
        <v>128</v>
      </c>
      <c r="Z38" s="72" t="s">
        <v>128</v>
      </c>
      <c r="AA38" s="72" t="s">
        <v>128</v>
      </c>
      <c r="AB38" s="72" t="s">
        <v>128</v>
      </c>
      <c r="AC38" s="72" t="s">
        <v>128</v>
      </c>
      <c r="AD38" s="72" t="s">
        <v>128</v>
      </c>
      <c r="AE38" s="72" t="s">
        <v>128</v>
      </c>
      <c r="AF38" s="72" t="s">
        <v>128</v>
      </c>
      <c r="AG38" s="72" t="s">
        <v>128</v>
      </c>
      <c r="AH38" s="72" t="s">
        <v>128</v>
      </c>
      <c r="AI38" s="72" t="s">
        <v>128</v>
      </c>
      <c r="AJ38" s="72" t="s">
        <v>128</v>
      </c>
      <c r="AK38" s="72" t="s">
        <v>128</v>
      </c>
      <c r="AL38" s="72" t="s">
        <v>128</v>
      </c>
      <c r="AM38" s="72" t="s">
        <v>128</v>
      </c>
      <c r="AN38" s="50">
        <v>0</v>
      </c>
      <c r="AO38" s="141">
        <f t="shared" si="55"/>
        <v>6.6680989999999998</v>
      </c>
      <c r="AP38" s="50">
        <f t="shared" si="56"/>
        <v>0.5</v>
      </c>
      <c r="AQ38" s="50">
        <f t="shared" si="57"/>
        <v>0</v>
      </c>
      <c r="AR38" s="50">
        <f t="shared" si="58"/>
        <v>0.46700000000000003</v>
      </c>
      <c r="AS38" s="50">
        <f t="shared" si="59"/>
        <v>0</v>
      </c>
      <c r="AT38" s="58">
        <f t="shared" si="60"/>
        <v>2</v>
      </c>
      <c r="AU38" s="72">
        <v>0</v>
      </c>
      <c r="AV38" s="72">
        <v>0</v>
      </c>
      <c r="AW38" s="72">
        <v>0</v>
      </c>
      <c r="AX38" s="72">
        <v>0</v>
      </c>
      <c r="AY38" s="72">
        <v>0</v>
      </c>
      <c r="AZ38" s="72">
        <v>0</v>
      </c>
      <c r="BA38" s="58">
        <v>0</v>
      </c>
      <c r="BB38" s="72">
        <v>0</v>
      </c>
      <c r="BC38" s="72">
        <v>0</v>
      </c>
      <c r="BD38" s="72">
        <v>0</v>
      </c>
      <c r="BE38" s="72">
        <v>0</v>
      </c>
      <c r="BF38" s="72">
        <v>0</v>
      </c>
      <c r="BG38" s="72">
        <v>0</v>
      </c>
      <c r="BH38" s="58">
        <v>0</v>
      </c>
      <c r="BI38" s="72">
        <v>0</v>
      </c>
      <c r="BJ38" s="72">
        <v>0</v>
      </c>
      <c r="BK38" s="72">
        <v>0</v>
      </c>
      <c r="BL38" s="72">
        <v>0</v>
      </c>
      <c r="BM38" s="72">
        <v>0</v>
      </c>
      <c r="BN38" s="72">
        <v>0</v>
      </c>
      <c r="BO38" s="58">
        <v>0</v>
      </c>
      <c r="BP38" s="72">
        <v>0</v>
      </c>
      <c r="BQ38" s="72">
        <v>6.6680989999999998</v>
      </c>
      <c r="BR38" s="72">
        <v>0.5</v>
      </c>
      <c r="BS38" s="72">
        <v>0</v>
      </c>
      <c r="BT38" s="72">
        <v>0.46700000000000003</v>
      </c>
      <c r="BU38" s="72">
        <v>0</v>
      </c>
      <c r="BV38" s="58">
        <v>2</v>
      </c>
      <c r="BW38" s="72" t="s">
        <v>128</v>
      </c>
      <c r="BX38" s="72" t="s">
        <v>128</v>
      </c>
      <c r="BY38" s="72" t="s">
        <v>128</v>
      </c>
      <c r="BZ38" s="72" t="s">
        <v>128</v>
      </c>
      <c r="CA38" s="136" t="s">
        <v>397</v>
      </c>
    </row>
    <row r="39" spans="1:79" ht="56.25" x14ac:dyDescent="0.2">
      <c r="A39" s="26" t="s">
        <v>201</v>
      </c>
      <c r="B39" s="137" t="s">
        <v>387</v>
      </c>
      <c r="C39" s="49" t="s">
        <v>388</v>
      </c>
      <c r="D39" s="72" t="s">
        <v>128</v>
      </c>
      <c r="E39" s="72" t="s">
        <v>128</v>
      </c>
      <c r="F39" s="72" t="s">
        <v>128</v>
      </c>
      <c r="G39" s="72" t="s">
        <v>128</v>
      </c>
      <c r="H39" s="72" t="s">
        <v>128</v>
      </c>
      <c r="I39" s="72" t="s">
        <v>128</v>
      </c>
      <c r="J39" s="72" t="s">
        <v>128</v>
      </c>
      <c r="K39" s="72" t="s">
        <v>128</v>
      </c>
      <c r="L39" s="72" t="s">
        <v>128</v>
      </c>
      <c r="M39" s="72" t="s">
        <v>128</v>
      </c>
      <c r="N39" s="72" t="s">
        <v>128</v>
      </c>
      <c r="O39" s="72" t="s">
        <v>128</v>
      </c>
      <c r="P39" s="72" t="s">
        <v>128</v>
      </c>
      <c r="Q39" s="72" t="s">
        <v>128</v>
      </c>
      <c r="R39" s="72" t="s">
        <v>128</v>
      </c>
      <c r="S39" s="72" t="s">
        <v>128</v>
      </c>
      <c r="T39" s="72" t="s">
        <v>128</v>
      </c>
      <c r="U39" s="72" t="s">
        <v>128</v>
      </c>
      <c r="V39" s="72" t="s">
        <v>128</v>
      </c>
      <c r="W39" s="72" t="s">
        <v>128</v>
      </c>
      <c r="X39" s="72" t="s">
        <v>128</v>
      </c>
      <c r="Y39" s="72" t="s">
        <v>128</v>
      </c>
      <c r="Z39" s="72" t="s">
        <v>128</v>
      </c>
      <c r="AA39" s="72" t="s">
        <v>128</v>
      </c>
      <c r="AB39" s="72" t="s">
        <v>128</v>
      </c>
      <c r="AC39" s="72" t="s">
        <v>128</v>
      </c>
      <c r="AD39" s="72" t="s">
        <v>128</v>
      </c>
      <c r="AE39" s="72" t="s">
        <v>128</v>
      </c>
      <c r="AF39" s="72" t="s">
        <v>128</v>
      </c>
      <c r="AG39" s="72" t="s">
        <v>128</v>
      </c>
      <c r="AH39" s="72" t="s">
        <v>128</v>
      </c>
      <c r="AI39" s="72" t="s">
        <v>128</v>
      </c>
      <c r="AJ39" s="72" t="s">
        <v>128</v>
      </c>
      <c r="AK39" s="72" t="s">
        <v>128</v>
      </c>
      <c r="AL39" s="72" t="s">
        <v>128</v>
      </c>
      <c r="AM39" s="72" t="s">
        <v>128</v>
      </c>
      <c r="AN39" s="50">
        <v>0</v>
      </c>
      <c r="AO39" s="141">
        <f t="shared" si="55"/>
        <v>0</v>
      </c>
      <c r="AP39" s="50">
        <f t="shared" si="56"/>
        <v>0</v>
      </c>
      <c r="AQ39" s="50">
        <f t="shared" si="57"/>
        <v>0</v>
      </c>
      <c r="AR39" s="50">
        <f t="shared" si="58"/>
        <v>0</v>
      </c>
      <c r="AS39" s="50">
        <f t="shared" si="59"/>
        <v>0</v>
      </c>
      <c r="AT39" s="58">
        <f t="shared" si="60"/>
        <v>0</v>
      </c>
      <c r="AU39" s="72">
        <v>0</v>
      </c>
      <c r="AV39" s="72">
        <v>0</v>
      </c>
      <c r="AW39" s="72">
        <v>0</v>
      </c>
      <c r="AX39" s="72">
        <v>0</v>
      </c>
      <c r="AY39" s="72">
        <v>0</v>
      </c>
      <c r="AZ39" s="72">
        <v>0</v>
      </c>
      <c r="BA39" s="58">
        <v>0</v>
      </c>
      <c r="BB39" s="72">
        <v>0</v>
      </c>
      <c r="BC39" s="72">
        <v>0</v>
      </c>
      <c r="BD39" s="72">
        <v>0</v>
      </c>
      <c r="BE39" s="72">
        <v>0</v>
      </c>
      <c r="BF39" s="72">
        <v>0</v>
      </c>
      <c r="BG39" s="72">
        <v>0</v>
      </c>
      <c r="BH39" s="58">
        <v>0</v>
      </c>
      <c r="BI39" s="72">
        <v>0</v>
      </c>
      <c r="BJ39" s="72">
        <v>0</v>
      </c>
      <c r="BK39" s="72">
        <v>0</v>
      </c>
      <c r="BL39" s="72">
        <v>0</v>
      </c>
      <c r="BM39" s="72">
        <v>0</v>
      </c>
      <c r="BN39" s="72">
        <v>0</v>
      </c>
      <c r="BO39" s="58">
        <v>0</v>
      </c>
      <c r="BP39" s="72">
        <v>0</v>
      </c>
      <c r="BQ39" s="72">
        <v>0</v>
      </c>
      <c r="BR39" s="72">
        <v>0</v>
      </c>
      <c r="BS39" s="72">
        <v>0</v>
      </c>
      <c r="BT39" s="72">
        <v>0</v>
      </c>
      <c r="BU39" s="72">
        <v>0</v>
      </c>
      <c r="BV39" s="58">
        <v>0</v>
      </c>
      <c r="BW39" s="72" t="s">
        <v>128</v>
      </c>
      <c r="BX39" s="72" t="s">
        <v>128</v>
      </c>
      <c r="BY39" s="72" t="s">
        <v>128</v>
      </c>
      <c r="BZ39" s="72" t="s">
        <v>128</v>
      </c>
      <c r="CA39" s="136" t="s">
        <v>397</v>
      </c>
    </row>
    <row r="40" spans="1:79" ht="45" x14ac:dyDescent="0.2">
      <c r="A40" s="26" t="s">
        <v>201</v>
      </c>
      <c r="B40" s="137" t="s">
        <v>389</v>
      </c>
      <c r="C40" s="49" t="s">
        <v>390</v>
      </c>
      <c r="D40" s="72" t="s">
        <v>128</v>
      </c>
      <c r="E40" s="72" t="s">
        <v>128</v>
      </c>
      <c r="F40" s="72" t="s">
        <v>128</v>
      </c>
      <c r="G40" s="72" t="s">
        <v>128</v>
      </c>
      <c r="H40" s="72" t="s">
        <v>128</v>
      </c>
      <c r="I40" s="72" t="s">
        <v>128</v>
      </c>
      <c r="J40" s="72" t="s">
        <v>128</v>
      </c>
      <c r="K40" s="72" t="s">
        <v>128</v>
      </c>
      <c r="L40" s="72" t="s">
        <v>128</v>
      </c>
      <c r="M40" s="72" t="s">
        <v>128</v>
      </c>
      <c r="N40" s="72" t="s">
        <v>128</v>
      </c>
      <c r="O40" s="72" t="s">
        <v>128</v>
      </c>
      <c r="P40" s="72" t="s">
        <v>128</v>
      </c>
      <c r="Q40" s="72" t="s">
        <v>128</v>
      </c>
      <c r="R40" s="72" t="s">
        <v>128</v>
      </c>
      <c r="S40" s="72" t="s">
        <v>128</v>
      </c>
      <c r="T40" s="72" t="s">
        <v>128</v>
      </c>
      <c r="U40" s="72" t="s">
        <v>128</v>
      </c>
      <c r="V40" s="72" t="s">
        <v>128</v>
      </c>
      <c r="W40" s="72" t="s">
        <v>128</v>
      </c>
      <c r="X40" s="72" t="s">
        <v>128</v>
      </c>
      <c r="Y40" s="72" t="s">
        <v>128</v>
      </c>
      <c r="Z40" s="72" t="s">
        <v>128</v>
      </c>
      <c r="AA40" s="72" t="s">
        <v>128</v>
      </c>
      <c r="AB40" s="72" t="s">
        <v>128</v>
      </c>
      <c r="AC40" s="72" t="s">
        <v>128</v>
      </c>
      <c r="AD40" s="72" t="s">
        <v>128</v>
      </c>
      <c r="AE40" s="72" t="s">
        <v>128</v>
      </c>
      <c r="AF40" s="72" t="s">
        <v>128</v>
      </c>
      <c r="AG40" s="72" t="s">
        <v>128</v>
      </c>
      <c r="AH40" s="72" t="s">
        <v>128</v>
      </c>
      <c r="AI40" s="72" t="s">
        <v>128</v>
      </c>
      <c r="AJ40" s="72" t="s">
        <v>128</v>
      </c>
      <c r="AK40" s="72" t="s">
        <v>128</v>
      </c>
      <c r="AL40" s="72" t="s">
        <v>128</v>
      </c>
      <c r="AM40" s="72" t="s">
        <v>128</v>
      </c>
      <c r="AN40" s="50">
        <v>0</v>
      </c>
      <c r="AO40" s="141">
        <f t="shared" ref="AO40" si="63">AV40+BC40+BJ40+BQ40</f>
        <v>0</v>
      </c>
      <c r="AP40" s="50">
        <f t="shared" ref="AP40" si="64">AW40+BD40+BK40+BR40</f>
        <v>0</v>
      </c>
      <c r="AQ40" s="50">
        <f t="shared" ref="AQ40" si="65">AX40+BE40+BL40+BS40</f>
        <v>0</v>
      </c>
      <c r="AR40" s="50">
        <f t="shared" ref="AR40" si="66">AY40+BF40+BM40+BT40</f>
        <v>0</v>
      </c>
      <c r="AS40" s="50">
        <f t="shared" ref="AS40" si="67">AZ40+BG40+BN40+BU40</f>
        <v>0</v>
      </c>
      <c r="AT40" s="58">
        <f t="shared" ref="AT40" si="68">BA40+BH40+BO40+BV40</f>
        <v>0</v>
      </c>
      <c r="AU40" s="72">
        <v>0</v>
      </c>
      <c r="AV40" s="72">
        <v>0</v>
      </c>
      <c r="AW40" s="72">
        <v>0</v>
      </c>
      <c r="AX40" s="72">
        <v>0</v>
      </c>
      <c r="AY40" s="72">
        <v>0</v>
      </c>
      <c r="AZ40" s="72">
        <v>0</v>
      </c>
      <c r="BA40" s="58">
        <v>0</v>
      </c>
      <c r="BB40" s="72">
        <v>0</v>
      </c>
      <c r="BC40" s="72">
        <v>0</v>
      </c>
      <c r="BD40" s="72">
        <v>0</v>
      </c>
      <c r="BE40" s="72">
        <v>0</v>
      </c>
      <c r="BF40" s="72">
        <v>0</v>
      </c>
      <c r="BG40" s="72">
        <v>0</v>
      </c>
      <c r="BH40" s="58">
        <v>0</v>
      </c>
      <c r="BI40" s="72">
        <v>0</v>
      </c>
      <c r="BJ40" s="72">
        <v>0</v>
      </c>
      <c r="BK40" s="72">
        <v>0</v>
      </c>
      <c r="BL40" s="72">
        <v>0</v>
      </c>
      <c r="BM40" s="72">
        <v>0</v>
      </c>
      <c r="BN40" s="72">
        <v>0</v>
      </c>
      <c r="BO40" s="58">
        <v>0</v>
      </c>
      <c r="BP40" s="72">
        <v>0</v>
      </c>
      <c r="BQ40" s="72">
        <v>0</v>
      </c>
      <c r="BR40" s="72">
        <v>0</v>
      </c>
      <c r="BS40" s="72">
        <v>0</v>
      </c>
      <c r="BT40" s="72">
        <v>0</v>
      </c>
      <c r="BU40" s="72">
        <v>0</v>
      </c>
      <c r="BV40" s="58">
        <v>0</v>
      </c>
      <c r="BW40" s="72" t="s">
        <v>128</v>
      </c>
      <c r="BX40" s="72" t="s">
        <v>128</v>
      </c>
      <c r="BY40" s="72" t="s">
        <v>128</v>
      </c>
      <c r="BZ40" s="72" t="s">
        <v>128</v>
      </c>
      <c r="CA40" s="136" t="s">
        <v>397</v>
      </c>
    </row>
    <row r="41" spans="1:79" ht="67.5" x14ac:dyDescent="0.2">
      <c r="A41" s="26" t="s">
        <v>201</v>
      </c>
      <c r="B41" s="137" t="s">
        <v>391</v>
      </c>
      <c r="C41" s="97" t="s">
        <v>392</v>
      </c>
      <c r="D41" s="143" t="s">
        <v>128</v>
      </c>
      <c r="E41" s="72" t="s">
        <v>128</v>
      </c>
      <c r="F41" s="72" t="s">
        <v>128</v>
      </c>
      <c r="G41" s="72" t="s">
        <v>128</v>
      </c>
      <c r="H41" s="72" t="s">
        <v>128</v>
      </c>
      <c r="I41" s="72" t="s">
        <v>128</v>
      </c>
      <c r="J41" s="72" t="s">
        <v>128</v>
      </c>
      <c r="K41" s="72" t="s">
        <v>128</v>
      </c>
      <c r="L41" s="72" t="s">
        <v>128</v>
      </c>
      <c r="M41" s="72" t="s">
        <v>128</v>
      </c>
      <c r="N41" s="72" t="s">
        <v>128</v>
      </c>
      <c r="O41" s="72" t="s">
        <v>128</v>
      </c>
      <c r="P41" s="72" t="s">
        <v>128</v>
      </c>
      <c r="Q41" s="72" t="s">
        <v>128</v>
      </c>
      <c r="R41" s="72" t="s">
        <v>128</v>
      </c>
      <c r="S41" s="72" t="s">
        <v>128</v>
      </c>
      <c r="T41" s="72" t="s">
        <v>128</v>
      </c>
      <c r="U41" s="72" t="s">
        <v>128</v>
      </c>
      <c r="V41" s="72" t="s">
        <v>128</v>
      </c>
      <c r="W41" s="72" t="s">
        <v>128</v>
      </c>
      <c r="X41" s="72" t="s">
        <v>128</v>
      </c>
      <c r="Y41" s="72" t="s">
        <v>128</v>
      </c>
      <c r="Z41" s="72" t="s">
        <v>128</v>
      </c>
      <c r="AA41" s="72" t="s">
        <v>128</v>
      </c>
      <c r="AB41" s="72" t="s">
        <v>128</v>
      </c>
      <c r="AC41" s="72" t="s">
        <v>128</v>
      </c>
      <c r="AD41" s="72" t="s">
        <v>128</v>
      </c>
      <c r="AE41" s="72" t="s">
        <v>128</v>
      </c>
      <c r="AF41" s="72" t="s">
        <v>128</v>
      </c>
      <c r="AG41" s="72" t="s">
        <v>128</v>
      </c>
      <c r="AH41" s="72" t="s">
        <v>128</v>
      </c>
      <c r="AI41" s="72" t="s">
        <v>128</v>
      </c>
      <c r="AJ41" s="72" t="s">
        <v>128</v>
      </c>
      <c r="AK41" s="72" t="s">
        <v>128</v>
      </c>
      <c r="AL41" s="72" t="s">
        <v>128</v>
      </c>
      <c r="AM41" s="72" t="s">
        <v>128</v>
      </c>
      <c r="AN41" s="50">
        <v>0</v>
      </c>
      <c r="AO41" s="141">
        <f t="shared" si="55"/>
        <v>1.8489999999999999E-2</v>
      </c>
      <c r="AP41" s="50">
        <f t="shared" si="56"/>
        <v>0</v>
      </c>
      <c r="AQ41" s="50">
        <f t="shared" si="57"/>
        <v>0</v>
      </c>
      <c r="AR41" s="50">
        <f t="shared" si="58"/>
        <v>0</v>
      </c>
      <c r="AS41" s="50">
        <f t="shared" si="59"/>
        <v>0</v>
      </c>
      <c r="AT41" s="58">
        <f t="shared" si="60"/>
        <v>2</v>
      </c>
      <c r="AU41" s="72">
        <v>0</v>
      </c>
      <c r="AV41" s="72">
        <v>0</v>
      </c>
      <c r="AW41" s="72">
        <v>0</v>
      </c>
      <c r="AX41" s="72">
        <v>0</v>
      </c>
      <c r="AY41" s="72">
        <v>0</v>
      </c>
      <c r="AZ41" s="72">
        <v>0</v>
      </c>
      <c r="BA41" s="58">
        <v>0</v>
      </c>
      <c r="BB41" s="72">
        <v>0</v>
      </c>
      <c r="BC41" s="72">
        <v>0</v>
      </c>
      <c r="BD41" s="72">
        <v>0</v>
      </c>
      <c r="BE41" s="72">
        <v>0</v>
      </c>
      <c r="BF41" s="72">
        <v>0</v>
      </c>
      <c r="BG41" s="72">
        <v>0</v>
      </c>
      <c r="BH41" s="58">
        <v>0</v>
      </c>
      <c r="BI41" s="72">
        <v>0</v>
      </c>
      <c r="BJ41" s="72">
        <v>0</v>
      </c>
      <c r="BK41" s="72">
        <v>0</v>
      </c>
      <c r="BL41" s="72">
        <v>0</v>
      </c>
      <c r="BM41" s="72">
        <v>0</v>
      </c>
      <c r="BN41" s="72">
        <v>0</v>
      </c>
      <c r="BO41" s="58">
        <v>0</v>
      </c>
      <c r="BP41" s="72">
        <v>0</v>
      </c>
      <c r="BQ41" s="72">
        <v>1.8489999999999999E-2</v>
      </c>
      <c r="BR41" s="72">
        <v>0</v>
      </c>
      <c r="BS41" s="72">
        <v>0</v>
      </c>
      <c r="BT41" s="72">
        <v>0</v>
      </c>
      <c r="BU41" s="72">
        <v>0</v>
      </c>
      <c r="BV41" s="58">
        <v>2</v>
      </c>
      <c r="BW41" s="72" t="s">
        <v>128</v>
      </c>
      <c r="BX41" s="72" t="s">
        <v>128</v>
      </c>
      <c r="BY41" s="72" t="s">
        <v>128</v>
      </c>
      <c r="BZ41" s="72" t="s">
        <v>128</v>
      </c>
      <c r="CA41" s="136" t="s">
        <v>397</v>
      </c>
    </row>
    <row r="42" spans="1:79" ht="21" x14ac:dyDescent="0.2">
      <c r="A42" s="25" t="s">
        <v>213</v>
      </c>
      <c r="B42" s="48" t="s">
        <v>214</v>
      </c>
      <c r="C42" s="35" t="s">
        <v>180</v>
      </c>
      <c r="D42" s="36">
        <f>F42</f>
        <v>0</v>
      </c>
      <c r="E42" s="45">
        <v>0</v>
      </c>
      <c r="F42" s="37">
        <f t="shared" ref="F41:K42" si="69">M42+T42+AA42+AH42</f>
        <v>0</v>
      </c>
      <c r="G42" s="37">
        <f t="shared" si="69"/>
        <v>0</v>
      </c>
      <c r="H42" s="38">
        <f t="shared" si="69"/>
        <v>0</v>
      </c>
      <c r="I42" s="37">
        <f t="shared" si="69"/>
        <v>0</v>
      </c>
      <c r="J42" s="39">
        <f t="shared" si="69"/>
        <v>0</v>
      </c>
      <c r="K42" s="40">
        <f t="shared" si="69"/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4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4">
        <v>0</v>
      </c>
      <c r="Z42" s="45">
        <f>SUM(Z43:Z47)</f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4">
        <v>0</v>
      </c>
      <c r="AG42" s="45">
        <f>SUM(AG43:AG47)</f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0</v>
      </c>
      <c r="AM42" s="44">
        <v>0</v>
      </c>
      <c r="AN42" s="36">
        <v>0</v>
      </c>
      <c r="AO42" s="140">
        <f t="shared" ref="AO42:AO56" si="70">AV42+BC42+BJ42+BQ42</f>
        <v>0</v>
      </c>
      <c r="AP42" s="36">
        <f t="shared" ref="AP42:AP56" si="71">AW42+BD42+BK42+BR42</f>
        <v>0</v>
      </c>
      <c r="AQ42" s="36">
        <f t="shared" ref="AQ42:AQ56" si="72">AX42+BE42+BL42+BS42</f>
        <v>0</v>
      </c>
      <c r="AR42" s="36">
        <f t="shared" ref="AR42:AR56" si="73">AY42+BF42+BM42+BT42</f>
        <v>0</v>
      </c>
      <c r="AS42" s="36">
        <f t="shared" ref="AS42:AS56" si="74">AZ42+BG42+BN42+BU42</f>
        <v>0</v>
      </c>
      <c r="AT42" s="44">
        <f t="shared" ref="AT42:AT56" si="75">BA42+BH42+BO42+BV42</f>
        <v>0</v>
      </c>
      <c r="AU42" s="45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4">
        <v>0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>
        <v>0</v>
      </c>
      <c r="BH42" s="44"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4">
        <v>0</v>
      </c>
      <c r="BP42" s="45">
        <f t="shared" ref="BP42:BP56" si="76">SUM(BP43:BP47)</f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f t="shared" ref="BU42:BU56" si="77">SUM(BU43:BU47)</f>
        <v>0</v>
      </c>
      <c r="BV42" s="44">
        <v>0</v>
      </c>
      <c r="BW42" s="36">
        <f t="shared" ref="BW42:BW65" si="78">AN42-L42-S42-Z42-AG42</f>
        <v>0</v>
      </c>
      <c r="BX42" s="46">
        <v>0</v>
      </c>
      <c r="BY42" s="36">
        <f t="shared" ref="BY42:BY65" si="79">AO42-M42-T42-AA42-AH42</f>
        <v>0</v>
      </c>
      <c r="BZ42" s="46">
        <v>0</v>
      </c>
      <c r="CA42" s="149" t="s">
        <v>128</v>
      </c>
    </row>
    <row r="43" spans="1:79" ht="42" x14ac:dyDescent="0.2">
      <c r="A43" s="25" t="s">
        <v>215</v>
      </c>
      <c r="B43" s="48" t="s">
        <v>216</v>
      </c>
      <c r="C43" s="35" t="s">
        <v>180</v>
      </c>
      <c r="D43" s="36">
        <f t="shared" ref="D43:D56" si="80">F43</f>
        <v>0</v>
      </c>
      <c r="E43" s="45">
        <v>0</v>
      </c>
      <c r="F43" s="37">
        <f t="shared" ref="F43:F56" si="81">M43+T43+AA43+AH43</f>
        <v>0</v>
      </c>
      <c r="G43" s="37">
        <f t="shared" ref="G43:G56" si="82">N43+U43+AB43+AI43</f>
        <v>0</v>
      </c>
      <c r="H43" s="38">
        <f t="shared" ref="H43:H56" si="83">O43+V43+AC43+AJ43</f>
        <v>0</v>
      </c>
      <c r="I43" s="37">
        <f t="shared" ref="I43:I56" si="84">P43+W43+AD43+AK43</f>
        <v>0</v>
      </c>
      <c r="J43" s="39">
        <f t="shared" ref="J43:J56" si="85">Q43+X43+AE43+AL43</f>
        <v>0</v>
      </c>
      <c r="K43" s="40">
        <f t="shared" ref="K43:K56" si="86">R43+Y43+AF43+AM43</f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4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4">
        <v>0</v>
      </c>
      <c r="Z43" s="45">
        <f t="shared" ref="Z43:Z56" si="87">SUM(Z44:Z48)</f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4">
        <v>0</v>
      </c>
      <c r="AG43" s="45">
        <f t="shared" ref="AG43:AG56" si="88">SUM(AG44:AG48)</f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4">
        <v>0</v>
      </c>
      <c r="AN43" s="36">
        <v>0</v>
      </c>
      <c r="AO43" s="140">
        <f t="shared" si="70"/>
        <v>0</v>
      </c>
      <c r="AP43" s="36">
        <f t="shared" si="71"/>
        <v>0</v>
      </c>
      <c r="AQ43" s="36">
        <f t="shared" si="72"/>
        <v>0</v>
      </c>
      <c r="AR43" s="36">
        <f t="shared" si="73"/>
        <v>0</v>
      </c>
      <c r="AS43" s="36">
        <f t="shared" si="74"/>
        <v>0</v>
      </c>
      <c r="AT43" s="44">
        <f t="shared" si="75"/>
        <v>0</v>
      </c>
      <c r="AU43" s="45">
        <v>0</v>
      </c>
      <c r="AV43" s="45">
        <v>0</v>
      </c>
      <c r="AW43" s="45">
        <v>0</v>
      </c>
      <c r="AX43" s="45">
        <v>0</v>
      </c>
      <c r="AY43" s="45">
        <v>0</v>
      </c>
      <c r="AZ43" s="45">
        <v>0</v>
      </c>
      <c r="BA43" s="44">
        <v>0</v>
      </c>
      <c r="BB43" s="45">
        <v>0</v>
      </c>
      <c r="BC43" s="45">
        <v>0</v>
      </c>
      <c r="BD43" s="45">
        <v>0</v>
      </c>
      <c r="BE43" s="45">
        <v>0</v>
      </c>
      <c r="BF43" s="45">
        <v>0</v>
      </c>
      <c r="BG43" s="45">
        <v>0</v>
      </c>
      <c r="BH43" s="44"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4">
        <v>0</v>
      </c>
      <c r="BP43" s="45">
        <f t="shared" si="76"/>
        <v>0</v>
      </c>
      <c r="BQ43" s="45">
        <v>0</v>
      </c>
      <c r="BR43" s="45">
        <v>0</v>
      </c>
      <c r="BS43" s="45">
        <v>0</v>
      </c>
      <c r="BT43" s="45">
        <v>0</v>
      </c>
      <c r="BU43" s="45">
        <f t="shared" si="77"/>
        <v>0</v>
      </c>
      <c r="BV43" s="44">
        <v>0</v>
      </c>
      <c r="BW43" s="36">
        <f t="shared" si="78"/>
        <v>0</v>
      </c>
      <c r="BX43" s="46">
        <v>0</v>
      </c>
      <c r="BY43" s="36">
        <f t="shared" si="79"/>
        <v>0</v>
      </c>
      <c r="BZ43" s="46">
        <v>0</v>
      </c>
      <c r="CA43" s="149" t="s">
        <v>128</v>
      </c>
    </row>
    <row r="44" spans="1:79" ht="31.5" x14ac:dyDescent="0.2">
      <c r="A44" s="25" t="s">
        <v>217</v>
      </c>
      <c r="B44" s="48" t="s">
        <v>218</v>
      </c>
      <c r="C44" s="35" t="s">
        <v>180</v>
      </c>
      <c r="D44" s="36">
        <f t="shared" si="80"/>
        <v>0</v>
      </c>
      <c r="E44" s="45">
        <v>0</v>
      </c>
      <c r="F44" s="37">
        <f t="shared" si="81"/>
        <v>0</v>
      </c>
      <c r="G44" s="37">
        <f t="shared" si="82"/>
        <v>0</v>
      </c>
      <c r="H44" s="38">
        <f t="shared" si="83"/>
        <v>0</v>
      </c>
      <c r="I44" s="37">
        <f t="shared" si="84"/>
        <v>0</v>
      </c>
      <c r="J44" s="39">
        <f t="shared" si="85"/>
        <v>0</v>
      </c>
      <c r="K44" s="40">
        <f t="shared" si="86"/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4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4">
        <v>0</v>
      </c>
      <c r="Z44" s="45">
        <f t="shared" si="87"/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4">
        <v>0</v>
      </c>
      <c r="AG44" s="45">
        <f t="shared" si="88"/>
        <v>0</v>
      </c>
      <c r="AH44" s="45">
        <v>0</v>
      </c>
      <c r="AI44" s="45">
        <v>0</v>
      </c>
      <c r="AJ44" s="45">
        <v>0</v>
      </c>
      <c r="AK44" s="45">
        <v>0</v>
      </c>
      <c r="AL44" s="45">
        <v>0</v>
      </c>
      <c r="AM44" s="44">
        <v>0</v>
      </c>
      <c r="AN44" s="36">
        <v>0</v>
      </c>
      <c r="AO44" s="140">
        <f t="shared" si="70"/>
        <v>0</v>
      </c>
      <c r="AP44" s="36">
        <f t="shared" si="71"/>
        <v>0</v>
      </c>
      <c r="AQ44" s="36">
        <f t="shared" si="72"/>
        <v>0</v>
      </c>
      <c r="AR44" s="36">
        <f t="shared" si="73"/>
        <v>0</v>
      </c>
      <c r="AS44" s="36">
        <f t="shared" si="74"/>
        <v>0</v>
      </c>
      <c r="AT44" s="44">
        <f t="shared" si="75"/>
        <v>0</v>
      </c>
      <c r="AU44" s="45">
        <v>0</v>
      </c>
      <c r="AV44" s="45">
        <v>0</v>
      </c>
      <c r="AW44" s="45">
        <v>0</v>
      </c>
      <c r="AX44" s="45">
        <v>0</v>
      </c>
      <c r="AY44" s="45">
        <v>0</v>
      </c>
      <c r="AZ44" s="45">
        <v>0</v>
      </c>
      <c r="BA44" s="44">
        <v>0</v>
      </c>
      <c r="BB44" s="45">
        <v>0</v>
      </c>
      <c r="BC44" s="45">
        <v>0</v>
      </c>
      <c r="BD44" s="45">
        <v>0</v>
      </c>
      <c r="BE44" s="45">
        <v>0</v>
      </c>
      <c r="BF44" s="45">
        <v>0</v>
      </c>
      <c r="BG44" s="45">
        <v>0</v>
      </c>
      <c r="BH44" s="44"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4">
        <v>0</v>
      </c>
      <c r="BP44" s="45">
        <f t="shared" si="76"/>
        <v>0</v>
      </c>
      <c r="BQ44" s="45">
        <v>0</v>
      </c>
      <c r="BR44" s="45">
        <v>0</v>
      </c>
      <c r="BS44" s="45">
        <v>0</v>
      </c>
      <c r="BT44" s="45">
        <v>0</v>
      </c>
      <c r="BU44" s="45">
        <f t="shared" si="77"/>
        <v>0</v>
      </c>
      <c r="BV44" s="44">
        <v>0</v>
      </c>
      <c r="BW44" s="36">
        <f t="shared" si="78"/>
        <v>0</v>
      </c>
      <c r="BX44" s="46">
        <v>0</v>
      </c>
      <c r="BY44" s="36">
        <f t="shared" si="79"/>
        <v>0</v>
      </c>
      <c r="BZ44" s="46">
        <v>0</v>
      </c>
      <c r="CA44" s="149" t="s">
        <v>128</v>
      </c>
    </row>
    <row r="45" spans="1:79" ht="21" x14ac:dyDescent="0.2">
      <c r="A45" s="25" t="s">
        <v>219</v>
      </c>
      <c r="B45" s="48" t="s">
        <v>220</v>
      </c>
      <c r="C45" s="35" t="s">
        <v>180</v>
      </c>
      <c r="D45" s="36">
        <f t="shared" si="80"/>
        <v>0</v>
      </c>
      <c r="E45" s="45">
        <v>0</v>
      </c>
      <c r="F45" s="37">
        <f t="shared" si="81"/>
        <v>0</v>
      </c>
      <c r="G45" s="37">
        <f t="shared" si="82"/>
        <v>0</v>
      </c>
      <c r="H45" s="38">
        <f t="shared" si="83"/>
        <v>0</v>
      </c>
      <c r="I45" s="37">
        <f t="shared" si="84"/>
        <v>0</v>
      </c>
      <c r="J45" s="39">
        <f t="shared" si="85"/>
        <v>0</v>
      </c>
      <c r="K45" s="40">
        <f t="shared" si="86"/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4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4">
        <v>0</v>
      </c>
      <c r="Z45" s="45">
        <f t="shared" si="87"/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4">
        <v>0</v>
      </c>
      <c r="AG45" s="45">
        <f t="shared" si="88"/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4">
        <v>0</v>
      </c>
      <c r="AN45" s="36">
        <v>0</v>
      </c>
      <c r="AO45" s="140">
        <f t="shared" si="70"/>
        <v>0</v>
      </c>
      <c r="AP45" s="36">
        <f t="shared" si="71"/>
        <v>0</v>
      </c>
      <c r="AQ45" s="36">
        <f t="shared" si="72"/>
        <v>0</v>
      </c>
      <c r="AR45" s="36">
        <f t="shared" si="73"/>
        <v>0</v>
      </c>
      <c r="AS45" s="36">
        <f t="shared" si="74"/>
        <v>0</v>
      </c>
      <c r="AT45" s="44">
        <f t="shared" si="75"/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4">
        <v>0</v>
      </c>
      <c r="BB45" s="45">
        <v>0</v>
      </c>
      <c r="BC45" s="45">
        <v>0</v>
      </c>
      <c r="BD45" s="45">
        <v>0</v>
      </c>
      <c r="BE45" s="45">
        <v>0</v>
      </c>
      <c r="BF45" s="45">
        <v>0</v>
      </c>
      <c r="BG45" s="45">
        <v>0</v>
      </c>
      <c r="BH45" s="44"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4">
        <v>0</v>
      </c>
      <c r="BP45" s="45">
        <f t="shared" si="76"/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f t="shared" si="77"/>
        <v>0</v>
      </c>
      <c r="BV45" s="44">
        <v>0</v>
      </c>
      <c r="BW45" s="36">
        <f t="shared" si="78"/>
        <v>0</v>
      </c>
      <c r="BX45" s="46">
        <v>0</v>
      </c>
      <c r="BY45" s="36">
        <f t="shared" si="79"/>
        <v>0</v>
      </c>
      <c r="BZ45" s="46">
        <v>0</v>
      </c>
      <c r="CA45" s="149" t="s">
        <v>128</v>
      </c>
    </row>
    <row r="46" spans="1:79" ht="21" x14ac:dyDescent="0.2">
      <c r="A46" s="25" t="s">
        <v>221</v>
      </c>
      <c r="B46" s="48" t="s">
        <v>222</v>
      </c>
      <c r="C46" s="35" t="s">
        <v>180</v>
      </c>
      <c r="D46" s="36">
        <f t="shared" si="80"/>
        <v>0</v>
      </c>
      <c r="E46" s="45">
        <v>0</v>
      </c>
      <c r="F46" s="37">
        <f t="shared" si="81"/>
        <v>0</v>
      </c>
      <c r="G46" s="37">
        <f t="shared" si="82"/>
        <v>0</v>
      </c>
      <c r="H46" s="38">
        <f t="shared" si="83"/>
        <v>0</v>
      </c>
      <c r="I46" s="37">
        <f t="shared" si="84"/>
        <v>0</v>
      </c>
      <c r="J46" s="39">
        <f t="shared" si="85"/>
        <v>0</v>
      </c>
      <c r="K46" s="40">
        <f t="shared" si="86"/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4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4">
        <v>0</v>
      </c>
      <c r="Z46" s="45">
        <f t="shared" si="87"/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4">
        <v>0</v>
      </c>
      <c r="AG46" s="45">
        <f t="shared" si="88"/>
        <v>0</v>
      </c>
      <c r="AH46" s="45">
        <v>0</v>
      </c>
      <c r="AI46" s="45">
        <v>0</v>
      </c>
      <c r="AJ46" s="45">
        <v>0</v>
      </c>
      <c r="AK46" s="45">
        <v>0</v>
      </c>
      <c r="AL46" s="45">
        <v>0</v>
      </c>
      <c r="AM46" s="44">
        <v>0</v>
      </c>
      <c r="AN46" s="36">
        <v>0</v>
      </c>
      <c r="AO46" s="140">
        <f t="shared" si="70"/>
        <v>0</v>
      </c>
      <c r="AP46" s="36">
        <f t="shared" si="71"/>
        <v>0</v>
      </c>
      <c r="AQ46" s="36">
        <f t="shared" si="72"/>
        <v>0</v>
      </c>
      <c r="AR46" s="36">
        <f t="shared" si="73"/>
        <v>0</v>
      </c>
      <c r="AS46" s="36">
        <f t="shared" si="74"/>
        <v>0</v>
      </c>
      <c r="AT46" s="44">
        <f t="shared" si="75"/>
        <v>0</v>
      </c>
      <c r="AU46" s="45">
        <v>0</v>
      </c>
      <c r="AV46" s="45">
        <v>0</v>
      </c>
      <c r="AW46" s="45">
        <v>0</v>
      </c>
      <c r="AX46" s="45">
        <v>0</v>
      </c>
      <c r="AY46" s="45">
        <v>0</v>
      </c>
      <c r="AZ46" s="45">
        <v>0</v>
      </c>
      <c r="BA46" s="44">
        <v>0</v>
      </c>
      <c r="BB46" s="45">
        <v>0</v>
      </c>
      <c r="BC46" s="45">
        <v>0</v>
      </c>
      <c r="BD46" s="45">
        <v>0</v>
      </c>
      <c r="BE46" s="45">
        <v>0</v>
      </c>
      <c r="BF46" s="45">
        <v>0</v>
      </c>
      <c r="BG46" s="45">
        <v>0</v>
      </c>
      <c r="BH46" s="44"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4">
        <v>0</v>
      </c>
      <c r="BP46" s="45">
        <f t="shared" si="76"/>
        <v>0</v>
      </c>
      <c r="BQ46" s="45">
        <v>0</v>
      </c>
      <c r="BR46" s="45">
        <v>0</v>
      </c>
      <c r="BS46" s="45">
        <v>0</v>
      </c>
      <c r="BT46" s="45">
        <v>0</v>
      </c>
      <c r="BU46" s="45">
        <f t="shared" si="77"/>
        <v>0</v>
      </c>
      <c r="BV46" s="44">
        <v>0</v>
      </c>
      <c r="BW46" s="36">
        <f t="shared" si="78"/>
        <v>0</v>
      </c>
      <c r="BX46" s="46">
        <v>0</v>
      </c>
      <c r="BY46" s="36">
        <f t="shared" si="79"/>
        <v>0</v>
      </c>
      <c r="BZ46" s="46">
        <v>0</v>
      </c>
      <c r="CA46" s="149" t="s">
        <v>128</v>
      </c>
    </row>
    <row r="47" spans="1:79" ht="63" x14ac:dyDescent="0.2">
      <c r="A47" s="25" t="s">
        <v>221</v>
      </c>
      <c r="B47" s="48" t="s">
        <v>223</v>
      </c>
      <c r="C47" s="35" t="s">
        <v>180</v>
      </c>
      <c r="D47" s="36">
        <f t="shared" si="80"/>
        <v>0</v>
      </c>
      <c r="E47" s="45">
        <v>0</v>
      </c>
      <c r="F47" s="37">
        <f t="shared" si="81"/>
        <v>0</v>
      </c>
      <c r="G47" s="37">
        <f t="shared" si="82"/>
        <v>0</v>
      </c>
      <c r="H47" s="38">
        <f t="shared" si="83"/>
        <v>0</v>
      </c>
      <c r="I47" s="37">
        <f t="shared" si="84"/>
        <v>0</v>
      </c>
      <c r="J47" s="39">
        <f t="shared" si="85"/>
        <v>0</v>
      </c>
      <c r="K47" s="40">
        <f t="shared" si="86"/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4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4">
        <v>0</v>
      </c>
      <c r="Z47" s="45">
        <f t="shared" si="87"/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4">
        <v>0</v>
      </c>
      <c r="AG47" s="45">
        <f t="shared" si="88"/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4">
        <v>0</v>
      </c>
      <c r="AN47" s="36">
        <v>0</v>
      </c>
      <c r="AO47" s="140">
        <f t="shared" si="70"/>
        <v>0</v>
      </c>
      <c r="AP47" s="36">
        <f t="shared" si="71"/>
        <v>0</v>
      </c>
      <c r="AQ47" s="36">
        <f t="shared" si="72"/>
        <v>0</v>
      </c>
      <c r="AR47" s="36">
        <f t="shared" si="73"/>
        <v>0</v>
      </c>
      <c r="AS47" s="36">
        <f t="shared" si="74"/>
        <v>0</v>
      </c>
      <c r="AT47" s="44">
        <f t="shared" si="75"/>
        <v>0</v>
      </c>
      <c r="AU47" s="45">
        <v>0</v>
      </c>
      <c r="AV47" s="45">
        <v>0</v>
      </c>
      <c r="AW47" s="45">
        <v>0</v>
      </c>
      <c r="AX47" s="45">
        <v>0</v>
      </c>
      <c r="AY47" s="45">
        <v>0</v>
      </c>
      <c r="AZ47" s="45">
        <v>0</v>
      </c>
      <c r="BA47" s="44">
        <v>0</v>
      </c>
      <c r="BB47" s="45">
        <v>0</v>
      </c>
      <c r="BC47" s="45">
        <v>0</v>
      </c>
      <c r="BD47" s="45">
        <v>0</v>
      </c>
      <c r="BE47" s="45">
        <v>0</v>
      </c>
      <c r="BF47" s="45">
        <v>0</v>
      </c>
      <c r="BG47" s="45">
        <v>0</v>
      </c>
      <c r="BH47" s="44">
        <v>0</v>
      </c>
      <c r="BI47" s="45">
        <v>0</v>
      </c>
      <c r="BJ47" s="45">
        <v>0</v>
      </c>
      <c r="BK47" s="45">
        <v>0</v>
      </c>
      <c r="BL47" s="45">
        <v>0</v>
      </c>
      <c r="BM47" s="45">
        <v>0</v>
      </c>
      <c r="BN47" s="45">
        <v>0</v>
      </c>
      <c r="BO47" s="44">
        <v>0</v>
      </c>
      <c r="BP47" s="45">
        <f t="shared" si="76"/>
        <v>0</v>
      </c>
      <c r="BQ47" s="45">
        <v>0</v>
      </c>
      <c r="BR47" s="45">
        <v>0</v>
      </c>
      <c r="BS47" s="45">
        <v>0</v>
      </c>
      <c r="BT47" s="45">
        <v>0</v>
      </c>
      <c r="BU47" s="45">
        <f t="shared" si="77"/>
        <v>0</v>
      </c>
      <c r="BV47" s="44">
        <v>0</v>
      </c>
      <c r="BW47" s="36">
        <f t="shared" si="78"/>
        <v>0</v>
      </c>
      <c r="BX47" s="46">
        <v>0</v>
      </c>
      <c r="BY47" s="36">
        <f t="shared" si="79"/>
        <v>0</v>
      </c>
      <c r="BZ47" s="46">
        <v>0</v>
      </c>
      <c r="CA47" s="149" t="s">
        <v>128</v>
      </c>
    </row>
    <row r="48" spans="1:79" ht="63" x14ac:dyDescent="0.2">
      <c r="A48" s="25" t="s">
        <v>221</v>
      </c>
      <c r="B48" s="48" t="s">
        <v>224</v>
      </c>
      <c r="C48" s="35" t="s">
        <v>180</v>
      </c>
      <c r="D48" s="36">
        <f t="shared" si="80"/>
        <v>0</v>
      </c>
      <c r="E48" s="45">
        <v>0</v>
      </c>
      <c r="F48" s="37">
        <f t="shared" si="81"/>
        <v>0</v>
      </c>
      <c r="G48" s="37">
        <f t="shared" si="82"/>
        <v>0</v>
      </c>
      <c r="H48" s="38">
        <f t="shared" si="83"/>
        <v>0</v>
      </c>
      <c r="I48" s="37">
        <f t="shared" si="84"/>
        <v>0</v>
      </c>
      <c r="J48" s="39">
        <f t="shared" si="85"/>
        <v>0</v>
      </c>
      <c r="K48" s="40">
        <f t="shared" si="86"/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4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4">
        <v>0</v>
      </c>
      <c r="Z48" s="45">
        <f t="shared" si="87"/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4">
        <v>0</v>
      </c>
      <c r="AG48" s="45">
        <f t="shared" si="88"/>
        <v>0</v>
      </c>
      <c r="AH48" s="45">
        <v>0</v>
      </c>
      <c r="AI48" s="45">
        <v>0</v>
      </c>
      <c r="AJ48" s="45">
        <v>0</v>
      </c>
      <c r="AK48" s="45">
        <v>0</v>
      </c>
      <c r="AL48" s="45">
        <v>0</v>
      </c>
      <c r="AM48" s="44">
        <v>0</v>
      </c>
      <c r="AN48" s="36">
        <v>0</v>
      </c>
      <c r="AO48" s="140">
        <f t="shared" si="70"/>
        <v>0</v>
      </c>
      <c r="AP48" s="36">
        <f t="shared" si="71"/>
        <v>0</v>
      </c>
      <c r="AQ48" s="36">
        <f t="shared" si="72"/>
        <v>0</v>
      </c>
      <c r="AR48" s="36">
        <f t="shared" si="73"/>
        <v>0</v>
      </c>
      <c r="AS48" s="36">
        <f t="shared" si="74"/>
        <v>0</v>
      </c>
      <c r="AT48" s="44">
        <f t="shared" si="75"/>
        <v>0</v>
      </c>
      <c r="AU48" s="45">
        <v>0</v>
      </c>
      <c r="AV48" s="45">
        <v>0</v>
      </c>
      <c r="AW48" s="45">
        <v>0</v>
      </c>
      <c r="AX48" s="45">
        <v>0</v>
      </c>
      <c r="AY48" s="45">
        <v>0</v>
      </c>
      <c r="AZ48" s="45">
        <v>0</v>
      </c>
      <c r="BA48" s="44">
        <v>0</v>
      </c>
      <c r="BB48" s="45">
        <v>0</v>
      </c>
      <c r="BC48" s="45">
        <v>0</v>
      </c>
      <c r="BD48" s="45">
        <v>0</v>
      </c>
      <c r="BE48" s="45">
        <v>0</v>
      </c>
      <c r="BF48" s="45">
        <v>0</v>
      </c>
      <c r="BG48" s="45">
        <v>0</v>
      </c>
      <c r="BH48" s="44"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0</v>
      </c>
      <c r="BO48" s="44">
        <v>0</v>
      </c>
      <c r="BP48" s="45">
        <f t="shared" si="76"/>
        <v>0</v>
      </c>
      <c r="BQ48" s="45">
        <v>0</v>
      </c>
      <c r="BR48" s="45">
        <v>0</v>
      </c>
      <c r="BS48" s="45">
        <v>0</v>
      </c>
      <c r="BT48" s="45">
        <v>0</v>
      </c>
      <c r="BU48" s="45">
        <f t="shared" si="77"/>
        <v>0</v>
      </c>
      <c r="BV48" s="44">
        <v>0</v>
      </c>
      <c r="BW48" s="36">
        <f t="shared" si="78"/>
        <v>0</v>
      </c>
      <c r="BX48" s="46">
        <v>0</v>
      </c>
      <c r="BY48" s="36">
        <f t="shared" si="79"/>
        <v>0</v>
      </c>
      <c r="BZ48" s="46">
        <v>0</v>
      </c>
      <c r="CA48" s="149" t="s">
        <v>128</v>
      </c>
    </row>
    <row r="49" spans="1:79" ht="63" x14ac:dyDescent="0.2">
      <c r="A49" s="25" t="s">
        <v>221</v>
      </c>
      <c r="B49" s="48" t="s">
        <v>225</v>
      </c>
      <c r="C49" s="35" t="s">
        <v>180</v>
      </c>
      <c r="D49" s="36">
        <f t="shared" si="80"/>
        <v>0</v>
      </c>
      <c r="E49" s="45">
        <v>0</v>
      </c>
      <c r="F49" s="37">
        <f t="shared" si="81"/>
        <v>0</v>
      </c>
      <c r="G49" s="37">
        <f t="shared" si="82"/>
        <v>0</v>
      </c>
      <c r="H49" s="38">
        <f t="shared" si="83"/>
        <v>0</v>
      </c>
      <c r="I49" s="37">
        <f t="shared" si="84"/>
        <v>0</v>
      </c>
      <c r="J49" s="39">
        <f t="shared" si="85"/>
        <v>0</v>
      </c>
      <c r="K49" s="40">
        <f t="shared" si="86"/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4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4">
        <v>0</v>
      </c>
      <c r="Z49" s="45">
        <f t="shared" si="87"/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4">
        <v>0</v>
      </c>
      <c r="AG49" s="45">
        <f t="shared" si="88"/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4">
        <v>0</v>
      </c>
      <c r="AN49" s="36">
        <v>0</v>
      </c>
      <c r="AO49" s="140">
        <f t="shared" si="70"/>
        <v>0</v>
      </c>
      <c r="AP49" s="36">
        <f t="shared" si="71"/>
        <v>0</v>
      </c>
      <c r="AQ49" s="36">
        <f t="shared" si="72"/>
        <v>0</v>
      </c>
      <c r="AR49" s="36">
        <f t="shared" si="73"/>
        <v>0</v>
      </c>
      <c r="AS49" s="36">
        <f t="shared" si="74"/>
        <v>0</v>
      </c>
      <c r="AT49" s="44">
        <f t="shared" si="75"/>
        <v>0</v>
      </c>
      <c r="AU49" s="45">
        <v>0</v>
      </c>
      <c r="AV49" s="45">
        <v>0</v>
      </c>
      <c r="AW49" s="45">
        <v>0</v>
      </c>
      <c r="AX49" s="45">
        <v>0</v>
      </c>
      <c r="AY49" s="45">
        <v>0</v>
      </c>
      <c r="AZ49" s="45">
        <v>0</v>
      </c>
      <c r="BA49" s="44">
        <v>0</v>
      </c>
      <c r="BB49" s="45">
        <v>0</v>
      </c>
      <c r="BC49" s="45">
        <v>0</v>
      </c>
      <c r="BD49" s="45">
        <v>0</v>
      </c>
      <c r="BE49" s="45">
        <v>0</v>
      </c>
      <c r="BF49" s="45">
        <v>0</v>
      </c>
      <c r="BG49" s="45">
        <v>0</v>
      </c>
      <c r="BH49" s="44">
        <v>0</v>
      </c>
      <c r="BI49" s="45">
        <v>0</v>
      </c>
      <c r="BJ49" s="45">
        <v>0</v>
      </c>
      <c r="BK49" s="45">
        <v>0</v>
      </c>
      <c r="BL49" s="45">
        <v>0</v>
      </c>
      <c r="BM49" s="45">
        <v>0</v>
      </c>
      <c r="BN49" s="45">
        <v>0</v>
      </c>
      <c r="BO49" s="44">
        <v>0</v>
      </c>
      <c r="BP49" s="45">
        <f t="shared" si="76"/>
        <v>0</v>
      </c>
      <c r="BQ49" s="45">
        <v>0</v>
      </c>
      <c r="BR49" s="45">
        <v>0</v>
      </c>
      <c r="BS49" s="45">
        <v>0</v>
      </c>
      <c r="BT49" s="45">
        <v>0</v>
      </c>
      <c r="BU49" s="45">
        <f t="shared" si="77"/>
        <v>0</v>
      </c>
      <c r="BV49" s="44">
        <v>0</v>
      </c>
      <c r="BW49" s="36">
        <f t="shared" si="78"/>
        <v>0</v>
      </c>
      <c r="BX49" s="46">
        <v>0</v>
      </c>
      <c r="BY49" s="36">
        <f t="shared" si="79"/>
        <v>0</v>
      </c>
      <c r="BZ49" s="46">
        <v>0</v>
      </c>
      <c r="CA49" s="149" t="s">
        <v>128</v>
      </c>
    </row>
    <row r="50" spans="1:79" ht="21" x14ac:dyDescent="0.2">
      <c r="A50" s="25" t="s">
        <v>226</v>
      </c>
      <c r="B50" s="48" t="s">
        <v>222</v>
      </c>
      <c r="C50" s="35" t="s">
        <v>180</v>
      </c>
      <c r="D50" s="36">
        <f t="shared" si="80"/>
        <v>0</v>
      </c>
      <c r="E50" s="45">
        <v>0</v>
      </c>
      <c r="F50" s="37">
        <f t="shared" si="81"/>
        <v>0</v>
      </c>
      <c r="G50" s="37">
        <f t="shared" si="82"/>
        <v>0</v>
      </c>
      <c r="H50" s="38">
        <f t="shared" si="83"/>
        <v>0</v>
      </c>
      <c r="I50" s="37">
        <f t="shared" si="84"/>
        <v>0</v>
      </c>
      <c r="J50" s="39">
        <f t="shared" si="85"/>
        <v>0</v>
      </c>
      <c r="K50" s="40">
        <f t="shared" si="86"/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4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4">
        <v>0</v>
      </c>
      <c r="Z50" s="45">
        <f t="shared" si="87"/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4">
        <v>0</v>
      </c>
      <c r="AG50" s="45">
        <f t="shared" si="88"/>
        <v>0</v>
      </c>
      <c r="AH50" s="45">
        <v>0</v>
      </c>
      <c r="AI50" s="45">
        <v>0</v>
      </c>
      <c r="AJ50" s="45">
        <v>0</v>
      </c>
      <c r="AK50" s="45">
        <v>0</v>
      </c>
      <c r="AL50" s="45">
        <v>0</v>
      </c>
      <c r="AM50" s="44">
        <v>0</v>
      </c>
      <c r="AN50" s="36">
        <v>0</v>
      </c>
      <c r="AO50" s="140">
        <f t="shared" si="70"/>
        <v>0</v>
      </c>
      <c r="AP50" s="36">
        <f t="shared" si="71"/>
        <v>0</v>
      </c>
      <c r="AQ50" s="36">
        <f t="shared" si="72"/>
        <v>0</v>
      </c>
      <c r="AR50" s="36">
        <f t="shared" si="73"/>
        <v>0</v>
      </c>
      <c r="AS50" s="36">
        <f t="shared" si="74"/>
        <v>0</v>
      </c>
      <c r="AT50" s="44">
        <f t="shared" si="75"/>
        <v>0</v>
      </c>
      <c r="AU50" s="45">
        <v>0</v>
      </c>
      <c r="AV50" s="45">
        <v>0</v>
      </c>
      <c r="AW50" s="45">
        <v>0</v>
      </c>
      <c r="AX50" s="45">
        <v>0</v>
      </c>
      <c r="AY50" s="45">
        <v>0</v>
      </c>
      <c r="AZ50" s="45">
        <v>0</v>
      </c>
      <c r="BA50" s="44">
        <v>0</v>
      </c>
      <c r="BB50" s="45">
        <v>0</v>
      </c>
      <c r="BC50" s="45">
        <v>0</v>
      </c>
      <c r="BD50" s="45">
        <v>0</v>
      </c>
      <c r="BE50" s="45">
        <v>0</v>
      </c>
      <c r="BF50" s="45">
        <v>0</v>
      </c>
      <c r="BG50" s="45">
        <v>0</v>
      </c>
      <c r="BH50" s="44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4">
        <v>0</v>
      </c>
      <c r="BP50" s="45">
        <f t="shared" si="76"/>
        <v>0</v>
      </c>
      <c r="BQ50" s="45">
        <v>0</v>
      </c>
      <c r="BR50" s="45">
        <v>0</v>
      </c>
      <c r="BS50" s="45">
        <v>0</v>
      </c>
      <c r="BT50" s="45">
        <v>0</v>
      </c>
      <c r="BU50" s="45">
        <f t="shared" si="77"/>
        <v>0</v>
      </c>
      <c r="BV50" s="44">
        <v>0</v>
      </c>
      <c r="BW50" s="36">
        <f t="shared" si="78"/>
        <v>0</v>
      </c>
      <c r="BX50" s="46">
        <v>0</v>
      </c>
      <c r="BY50" s="36">
        <f t="shared" si="79"/>
        <v>0</v>
      </c>
      <c r="BZ50" s="46">
        <v>0</v>
      </c>
      <c r="CA50" s="149" t="s">
        <v>128</v>
      </c>
    </row>
    <row r="51" spans="1:79" ht="63" x14ac:dyDescent="0.2">
      <c r="A51" s="25" t="s">
        <v>226</v>
      </c>
      <c r="B51" s="48" t="s">
        <v>223</v>
      </c>
      <c r="C51" s="35" t="s">
        <v>180</v>
      </c>
      <c r="D51" s="36">
        <f t="shared" si="80"/>
        <v>0</v>
      </c>
      <c r="E51" s="45">
        <v>0</v>
      </c>
      <c r="F51" s="37">
        <f t="shared" si="81"/>
        <v>0</v>
      </c>
      <c r="G51" s="37">
        <f t="shared" si="82"/>
        <v>0</v>
      </c>
      <c r="H51" s="38">
        <f t="shared" si="83"/>
        <v>0</v>
      </c>
      <c r="I51" s="37">
        <f t="shared" si="84"/>
        <v>0</v>
      </c>
      <c r="J51" s="39">
        <f t="shared" si="85"/>
        <v>0</v>
      </c>
      <c r="K51" s="40">
        <f t="shared" si="86"/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4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4">
        <v>0</v>
      </c>
      <c r="Z51" s="45">
        <f t="shared" si="87"/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4">
        <v>0</v>
      </c>
      <c r="AG51" s="45">
        <f t="shared" si="88"/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4">
        <v>0</v>
      </c>
      <c r="AN51" s="36">
        <v>0</v>
      </c>
      <c r="AO51" s="140">
        <f t="shared" si="70"/>
        <v>0</v>
      </c>
      <c r="AP51" s="36">
        <f t="shared" si="71"/>
        <v>0</v>
      </c>
      <c r="AQ51" s="36">
        <f t="shared" si="72"/>
        <v>0</v>
      </c>
      <c r="AR51" s="36">
        <f t="shared" si="73"/>
        <v>0</v>
      </c>
      <c r="AS51" s="36">
        <f t="shared" si="74"/>
        <v>0</v>
      </c>
      <c r="AT51" s="44">
        <f t="shared" si="75"/>
        <v>0</v>
      </c>
      <c r="AU51" s="45">
        <v>0</v>
      </c>
      <c r="AV51" s="45">
        <v>0</v>
      </c>
      <c r="AW51" s="45">
        <v>0</v>
      </c>
      <c r="AX51" s="45">
        <v>0</v>
      </c>
      <c r="AY51" s="45">
        <v>0</v>
      </c>
      <c r="AZ51" s="45">
        <v>0</v>
      </c>
      <c r="BA51" s="44">
        <v>0</v>
      </c>
      <c r="BB51" s="45">
        <v>0</v>
      </c>
      <c r="BC51" s="45">
        <v>0</v>
      </c>
      <c r="BD51" s="45">
        <v>0</v>
      </c>
      <c r="BE51" s="45">
        <v>0</v>
      </c>
      <c r="BF51" s="45">
        <v>0</v>
      </c>
      <c r="BG51" s="45">
        <v>0</v>
      </c>
      <c r="BH51" s="44"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4">
        <v>0</v>
      </c>
      <c r="BP51" s="45">
        <f t="shared" si="76"/>
        <v>0</v>
      </c>
      <c r="BQ51" s="45">
        <v>0</v>
      </c>
      <c r="BR51" s="45">
        <v>0</v>
      </c>
      <c r="BS51" s="45">
        <v>0</v>
      </c>
      <c r="BT51" s="45">
        <v>0</v>
      </c>
      <c r="BU51" s="45">
        <f t="shared" si="77"/>
        <v>0</v>
      </c>
      <c r="BV51" s="44">
        <v>0</v>
      </c>
      <c r="BW51" s="36">
        <f t="shared" si="78"/>
        <v>0</v>
      </c>
      <c r="BX51" s="46">
        <v>0</v>
      </c>
      <c r="BY51" s="36">
        <f t="shared" si="79"/>
        <v>0</v>
      </c>
      <c r="BZ51" s="46">
        <v>0</v>
      </c>
      <c r="CA51" s="149" t="s">
        <v>128</v>
      </c>
    </row>
    <row r="52" spans="1:79" ht="63" x14ac:dyDescent="0.2">
      <c r="A52" s="25" t="s">
        <v>226</v>
      </c>
      <c r="B52" s="48" t="s">
        <v>224</v>
      </c>
      <c r="C52" s="35" t="s">
        <v>180</v>
      </c>
      <c r="D52" s="36">
        <f t="shared" si="80"/>
        <v>0</v>
      </c>
      <c r="E52" s="45">
        <v>0</v>
      </c>
      <c r="F52" s="37">
        <f t="shared" si="81"/>
        <v>0</v>
      </c>
      <c r="G52" s="37">
        <f t="shared" si="82"/>
        <v>0</v>
      </c>
      <c r="H52" s="38">
        <f t="shared" si="83"/>
        <v>0</v>
      </c>
      <c r="I52" s="37">
        <f t="shared" si="84"/>
        <v>0</v>
      </c>
      <c r="J52" s="39">
        <f t="shared" si="85"/>
        <v>0</v>
      </c>
      <c r="K52" s="40">
        <f t="shared" si="86"/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4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4">
        <v>0</v>
      </c>
      <c r="Z52" s="45">
        <f t="shared" si="87"/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4">
        <v>0</v>
      </c>
      <c r="AG52" s="45">
        <f t="shared" si="88"/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4">
        <v>0</v>
      </c>
      <c r="AN52" s="36">
        <v>0</v>
      </c>
      <c r="AO52" s="140">
        <f t="shared" si="70"/>
        <v>0</v>
      </c>
      <c r="AP52" s="36">
        <f t="shared" si="71"/>
        <v>0</v>
      </c>
      <c r="AQ52" s="36">
        <f t="shared" si="72"/>
        <v>0</v>
      </c>
      <c r="AR52" s="36">
        <f t="shared" si="73"/>
        <v>0</v>
      </c>
      <c r="AS52" s="36">
        <f t="shared" si="74"/>
        <v>0</v>
      </c>
      <c r="AT52" s="44">
        <f t="shared" si="75"/>
        <v>0</v>
      </c>
      <c r="AU52" s="45">
        <v>0</v>
      </c>
      <c r="AV52" s="45">
        <v>0</v>
      </c>
      <c r="AW52" s="45">
        <v>0</v>
      </c>
      <c r="AX52" s="45">
        <v>0</v>
      </c>
      <c r="AY52" s="45">
        <v>0</v>
      </c>
      <c r="AZ52" s="45">
        <v>0</v>
      </c>
      <c r="BA52" s="44">
        <v>0</v>
      </c>
      <c r="BB52" s="45">
        <v>0</v>
      </c>
      <c r="BC52" s="45">
        <v>0</v>
      </c>
      <c r="BD52" s="45">
        <v>0</v>
      </c>
      <c r="BE52" s="45">
        <v>0</v>
      </c>
      <c r="BF52" s="45">
        <v>0</v>
      </c>
      <c r="BG52" s="45">
        <v>0</v>
      </c>
      <c r="BH52" s="44">
        <v>0</v>
      </c>
      <c r="BI52" s="45">
        <v>0</v>
      </c>
      <c r="BJ52" s="45">
        <v>0</v>
      </c>
      <c r="BK52" s="45">
        <v>0</v>
      </c>
      <c r="BL52" s="45">
        <v>0</v>
      </c>
      <c r="BM52" s="45">
        <v>0</v>
      </c>
      <c r="BN52" s="45">
        <v>0</v>
      </c>
      <c r="BO52" s="44">
        <v>0</v>
      </c>
      <c r="BP52" s="45">
        <f t="shared" si="76"/>
        <v>0</v>
      </c>
      <c r="BQ52" s="45">
        <v>0</v>
      </c>
      <c r="BR52" s="45">
        <v>0</v>
      </c>
      <c r="BS52" s="45">
        <v>0</v>
      </c>
      <c r="BT52" s="45">
        <v>0</v>
      </c>
      <c r="BU52" s="45">
        <f t="shared" si="77"/>
        <v>0</v>
      </c>
      <c r="BV52" s="44">
        <v>0</v>
      </c>
      <c r="BW52" s="36">
        <f t="shared" si="78"/>
        <v>0</v>
      </c>
      <c r="BX52" s="46">
        <v>0</v>
      </c>
      <c r="BY52" s="36">
        <f t="shared" si="79"/>
        <v>0</v>
      </c>
      <c r="BZ52" s="46">
        <v>0</v>
      </c>
      <c r="CA52" s="149" t="s">
        <v>128</v>
      </c>
    </row>
    <row r="53" spans="1:79" ht="63" x14ac:dyDescent="0.2">
      <c r="A53" s="25" t="s">
        <v>226</v>
      </c>
      <c r="B53" s="48" t="s">
        <v>227</v>
      </c>
      <c r="C53" s="35" t="s">
        <v>180</v>
      </c>
      <c r="D53" s="36">
        <f t="shared" si="80"/>
        <v>0</v>
      </c>
      <c r="E53" s="45">
        <v>0</v>
      </c>
      <c r="F53" s="37">
        <f t="shared" si="81"/>
        <v>0</v>
      </c>
      <c r="G53" s="37">
        <f t="shared" si="82"/>
        <v>0</v>
      </c>
      <c r="H53" s="38">
        <f t="shared" si="83"/>
        <v>0</v>
      </c>
      <c r="I53" s="37">
        <f t="shared" si="84"/>
        <v>0</v>
      </c>
      <c r="J53" s="39">
        <f t="shared" si="85"/>
        <v>0</v>
      </c>
      <c r="K53" s="40">
        <f t="shared" si="86"/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4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4">
        <v>0</v>
      </c>
      <c r="Z53" s="45">
        <f t="shared" si="87"/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4">
        <v>0</v>
      </c>
      <c r="AG53" s="45">
        <f t="shared" si="88"/>
        <v>0</v>
      </c>
      <c r="AH53" s="45">
        <v>0</v>
      </c>
      <c r="AI53" s="45">
        <v>0</v>
      </c>
      <c r="AJ53" s="45">
        <v>0</v>
      </c>
      <c r="AK53" s="45">
        <v>0</v>
      </c>
      <c r="AL53" s="45">
        <v>0</v>
      </c>
      <c r="AM53" s="44">
        <v>0</v>
      </c>
      <c r="AN53" s="36">
        <v>0</v>
      </c>
      <c r="AO53" s="140">
        <f t="shared" si="70"/>
        <v>0</v>
      </c>
      <c r="AP53" s="36">
        <f t="shared" si="71"/>
        <v>0</v>
      </c>
      <c r="AQ53" s="36">
        <f t="shared" si="72"/>
        <v>0</v>
      </c>
      <c r="AR53" s="36">
        <f t="shared" si="73"/>
        <v>0</v>
      </c>
      <c r="AS53" s="36">
        <f t="shared" si="74"/>
        <v>0</v>
      </c>
      <c r="AT53" s="44">
        <f t="shared" si="75"/>
        <v>0</v>
      </c>
      <c r="AU53" s="45">
        <v>0</v>
      </c>
      <c r="AV53" s="45">
        <v>0</v>
      </c>
      <c r="AW53" s="45">
        <v>0</v>
      </c>
      <c r="AX53" s="45">
        <v>0</v>
      </c>
      <c r="AY53" s="45">
        <v>0</v>
      </c>
      <c r="AZ53" s="45">
        <v>0</v>
      </c>
      <c r="BA53" s="44">
        <v>0</v>
      </c>
      <c r="BB53" s="45">
        <v>0</v>
      </c>
      <c r="BC53" s="45">
        <v>0</v>
      </c>
      <c r="BD53" s="45">
        <v>0</v>
      </c>
      <c r="BE53" s="45">
        <v>0</v>
      </c>
      <c r="BF53" s="45">
        <v>0</v>
      </c>
      <c r="BG53" s="45">
        <v>0</v>
      </c>
      <c r="BH53" s="44"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5">
        <v>0</v>
      </c>
      <c r="BO53" s="44">
        <v>0</v>
      </c>
      <c r="BP53" s="45">
        <f t="shared" si="76"/>
        <v>0</v>
      </c>
      <c r="BQ53" s="45">
        <v>0</v>
      </c>
      <c r="BR53" s="45">
        <v>0</v>
      </c>
      <c r="BS53" s="45">
        <v>0</v>
      </c>
      <c r="BT53" s="45">
        <v>0</v>
      </c>
      <c r="BU53" s="45">
        <f t="shared" si="77"/>
        <v>0</v>
      </c>
      <c r="BV53" s="44">
        <v>0</v>
      </c>
      <c r="BW53" s="36">
        <f t="shared" si="78"/>
        <v>0</v>
      </c>
      <c r="BX53" s="46">
        <v>0</v>
      </c>
      <c r="BY53" s="36">
        <f t="shared" si="79"/>
        <v>0</v>
      </c>
      <c r="BZ53" s="46">
        <v>0</v>
      </c>
      <c r="CA53" s="149" t="s">
        <v>128</v>
      </c>
    </row>
    <row r="54" spans="1:79" ht="63" x14ac:dyDescent="0.2">
      <c r="A54" s="25" t="s">
        <v>228</v>
      </c>
      <c r="B54" s="48" t="s">
        <v>229</v>
      </c>
      <c r="C54" s="35" t="s">
        <v>180</v>
      </c>
      <c r="D54" s="36">
        <f t="shared" si="80"/>
        <v>0</v>
      </c>
      <c r="E54" s="45">
        <v>0</v>
      </c>
      <c r="F54" s="37">
        <f t="shared" si="81"/>
        <v>0</v>
      </c>
      <c r="G54" s="37">
        <f t="shared" si="82"/>
        <v>0</v>
      </c>
      <c r="H54" s="38">
        <f t="shared" si="83"/>
        <v>0</v>
      </c>
      <c r="I54" s="37">
        <f t="shared" si="84"/>
        <v>0</v>
      </c>
      <c r="J54" s="39">
        <f t="shared" si="85"/>
        <v>0</v>
      </c>
      <c r="K54" s="40">
        <f t="shared" si="86"/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4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4">
        <v>0</v>
      </c>
      <c r="Z54" s="45">
        <f t="shared" si="87"/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4">
        <v>0</v>
      </c>
      <c r="AG54" s="45">
        <f t="shared" si="88"/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4">
        <v>0</v>
      </c>
      <c r="AN54" s="36">
        <v>0</v>
      </c>
      <c r="AO54" s="140">
        <f t="shared" si="70"/>
        <v>0</v>
      </c>
      <c r="AP54" s="36">
        <f t="shared" si="71"/>
        <v>0</v>
      </c>
      <c r="AQ54" s="36">
        <f t="shared" si="72"/>
        <v>0</v>
      </c>
      <c r="AR54" s="36">
        <f t="shared" si="73"/>
        <v>0</v>
      </c>
      <c r="AS54" s="36">
        <f t="shared" si="74"/>
        <v>0</v>
      </c>
      <c r="AT54" s="44">
        <f t="shared" si="75"/>
        <v>0</v>
      </c>
      <c r="AU54" s="45">
        <v>0</v>
      </c>
      <c r="AV54" s="45">
        <v>0</v>
      </c>
      <c r="AW54" s="45">
        <v>0</v>
      </c>
      <c r="AX54" s="45">
        <v>0</v>
      </c>
      <c r="AY54" s="45">
        <v>0</v>
      </c>
      <c r="AZ54" s="45">
        <v>0</v>
      </c>
      <c r="BA54" s="44">
        <v>0</v>
      </c>
      <c r="BB54" s="45">
        <v>0</v>
      </c>
      <c r="BC54" s="45">
        <v>0</v>
      </c>
      <c r="BD54" s="45">
        <v>0</v>
      </c>
      <c r="BE54" s="45">
        <v>0</v>
      </c>
      <c r="BF54" s="45">
        <v>0</v>
      </c>
      <c r="BG54" s="45">
        <v>0</v>
      </c>
      <c r="BH54" s="44"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>
        <v>0</v>
      </c>
      <c r="BO54" s="44">
        <v>0</v>
      </c>
      <c r="BP54" s="45">
        <f t="shared" si="76"/>
        <v>0</v>
      </c>
      <c r="BQ54" s="45">
        <v>0</v>
      </c>
      <c r="BR54" s="45">
        <v>0</v>
      </c>
      <c r="BS54" s="45">
        <v>0</v>
      </c>
      <c r="BT54" s="45">
        <v>0</v>
      </c>
      <c r="BU54" s="45">
        <f t="shared" si="77"/>
        <v>0</v>
      </c>
      <c r="BV54" s="44">
        <v>0</v>
      </c>
      <c r="BW54" s="36">
        <f t="shared" si="78"/>
        <v>0</v>
      </c>
      <c r="BX54" s="46">
        <v>0</v>
      </c>
      <c r="BY54" s="36">
        <f t="shared" si="79"/>
        <v>0</v>
      </c>
      <c r="BZ54" s="46">
        <v>0</v>
      </c>
      <c r="CA54" s="149" t="s">
        <v>128</v>
      </c>
    </row>
    <row r="55" spans="1:79" ht="52.5" x14ac:dyDescent="0.2">
      <c r="A55" s="25" t="s">
        <v>230</v>
      </c>
      <c r="B55" s="48" t="s">
        <v>231</v>
      </c>
      <c r="C55" s="35" t="s">
        <v>180</v>
      </c>
      <c r="D55" s="36">
        <f t="shared" si="80"/>
        <v>0</v>
      </c>
      <c r="E55" s="45">
        <v>0</v>
      </c>
      <c r="F55" s="37">
        <f t="shared" si="81"/>
        <v>0</v>
      </c>
      <c r="G55" s="37">
        <f t="shared" si="82"/>
        <v>0</v>
      </c>
      <c r="H55" s="38">
        <f t="shared" si="83"/>
        <v>0</v>
      </c>
      <c r="I55" s="37">
        <f t="shared" si="84"/>
        <v>0</v>
      </c>
      <c r="J55" s="39">
        <f t="shared" si="85"/>
        <v>0</v>
      </c>
      <c r="K55" s="40">
        <f t="shared" si="86"/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4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4">
        <v>0</v>
      </c>
      <c r="Z55" s="45">
        <f t="shared" si="87"/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4">
        <v>0</v>
      </c>
      <c r="AG55" s="45">
        <f t="shared" si="88"/>
        <v>0</v>
      </c>
      <c r="AH55" s="45">
        <v>0</v>
      </c>
      <c r="AI55" s="45">
        <v>0</v>
      </c>
      <c r="AJ55" s="45">
        <v>0</v>
      </c>
      <c r="AK55" s="45">
        <v>0</v>
      </c>
      <c r="AL55" s="45">
        <v>0</v>
      </c>
      <c r="AM55" s="44">
        <v>0</v>
      </c>
      <c r="AN55" s="36">
        <v>0</v>
      </c>
      <c r="AO55" s="140">
        <f t="shared" si="70"/>
        <v>0</v>
      </c>
      <c r="AP55" s="36">
        <f t="shared" si="71"/>
        <v>0</v>
      </c>
      <c r="AQ55" s="36">
        <f t="shared" si="72"/>
        <v>0</v>
      </c>
      <c r="AR55" s="36">
        <f t="shared" si="73"/>
        <v>0</v>
      </c>
      <c r="AS55" s="36">
        <f t="shared" si="74"/>
        <v>0</v>
      </c>
      <c r="AT55" s="44">
        <f t="shared" si="75"/>
        <v>0</v>
      </c>
      <c r="AU55" s="45">
        <v>0</v>
      </c>
      <c r="AV55" s="45">
        <v>0</v>
      </c>
      <c r="AW55" s="45">
        <v>0</v>
      </c>
      <c r="AX55" s="45">
        <v>0</v>
      </c>
      <c r="AY55" s="45">
        <v>0</v>
      </c>
      <c r="AZ55" s="45">
        <v>0</v>
      </c>
      <c r="BA55" s="44">
        <v>0</v>
      </c>
      <c r="BB55" s="45">
        <v>0</v>
      </c>
      <c r="BC55" s="45">
        <v>0</v>
      </c>
      <c r="BD55" s="45">
        <v>0</v>
      </c>
      <c r="BE55" s="45">
        <v>0</v>
      </c>
      <c r="BF55" s="45">
        <v>0</v>
      </c>
      <c r="BG55" s="45">
        <v>0</v>
      </c>
      <c r="BH55" s="44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0</v>
      </c>
      <c r="BO55" s="44">
        <v>0</v>
      </c>
      <c r="BP55" s="45">
        <f t="shared" si="76"/>
        <v>0</v>
      </c>
      <c r="BQ55" s="45">
        <v>0</v>
      </c>
      <c r="BR55" s="45">
        <v>0</v>
      </c>
      <c r="BS55" s="45">
        <v>0</v>
      </c>
      <c r="BT55" s="45">
        <v>0</v>
      </c>
      <c r="BU55" s="45">
        <f t="shared" si="77"/>
        <v>0</v>
      </c>
      <c r="BV55" s="44">
        <v>0</v>
      </c>
      <c r="BW55" s="36">
        <f t="shared" si="78"/>
        <v>0</v>
      </c>
      <c r="BX55" s="46">
        <v>0</v>
      </c>
      <c r="BY55" s="36">
        <f t="shared" si="79"/>
        <v>0</v>
      </c>
      <c r="BZ55" s="46">
        <v>0</v>
      </c>
      <c r="CA55" s="149" t="s">
        <v>128</v>
      </c>
    </row>
    <row r="56" spans="1:79" ht="52.5" x14ac:dyDescent="0.2">
      <c r="A56" s="25" t="s">
        <v>232</v>
      </c>
      <c r="B56" s="48" t="s">
        <v>233</v>
      </c>
      <c r="C56" s="35" t="s">
        <v>180</v>
      </c>
      <c r="D56" s="36">
        <f t="shared" si="80"/>
        <v>0</v>
      </c>
      <c r="E56" s="45">
        <v>0</v>
      </c>
      <c r="F56" s="37">
        <f t="shared" si="81"/>
        <v>0</v>
      </c>
      <c r="G56" s="37">
        <f t="shared" si="82"/>
        <v>0</v>
      </c>
      <c r="H56" s="38">
        <f t="shared" si="83"/>
        <v>0</v>
      </c>
      <c r="I56" s="37">
        <f t="shared" si="84"/>
        <v>0</v>
      </c>
      <c r="J56" s="39">
        <f t="shared" si="85"/>
        <v>0</v>
      </c>
      <c r="K56" s="40">
        <f t="shared" si="86"/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4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4">
        <v>0</v>
      </c>
      <c r="Z56" s="45">
        <f t="shared" si="87"/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4">
        <v>0</v>
      </c>
      <c r="AG56" s="45">
        <f t="shared" si="88"/>
        <v>0</v>
      </c>
      <c r="AH56" s="45">
        <v>0</v>
      </c>
      <c r="AI56" s="45">
        <v>0</v>
      </c>
      <c r="AJ56" s="45">
        <v>0</v>
      </c>
      <c r="AK56" s="45">
        <v>0</v>
      </c>
      <c r="AL56" s="45">
        <v>0</v>
      </c>
      <c r="AM56" s="44">
        <v>0</v>
      </c>
      <c r="AN56" s="36">
        <v>0</v>
      </c>
      <c r="AO56" s="140">
        <f t="shared" si="70"/>
        <v>0</v>
      </c>
      <c r="AP56" s="36">
        <f t="shared" si="71"/>
        <v>0</v>
      </c>
      <c r="AQ56" s="36">
        <f t="shared" si="72"/>
        <v>0</v>
      </c>
      <c r="AR56" s="36">
        <f t="shared" si="73"/>
        <v>0</v>
      </c>
      <c r="AS56" s="36">
        <f t="shared" si="74"/>
        <v>0</v>
      </c>
      <c r="AT56" s="44">
        <f t="shared" si="75"/>
        <v>0</v>
      </c>
      <c r="AU56" s="45">
        <v>0</v>
      </c>
      <c r="AV56" s="45">
        <v>0</v>
      </c>
      <c r="AW56" s="45">
        <v>0</v>
      </c>
      <c r="AX56" s="45">
        <v>0</v>
      </c>
      <c r="AY56" s="45">
        <v>0</v>
      </c>
      <c r="AZ56" s="45">
        <v>0</v>
      </c>
      <c r="BA56" s="44">
        <v>0</v>
      </c>
      <c r="BB56" s="45">
        <v>0</v>
      </c>
      <c r="BC56" s="45">
        <v>0</v>
      </c>
      <c r="BD56" s="45">
        <v>0</v>
      </c>
      <c r="BE56" s="45">
        <v>0</v>
      </c>
      <c r="BF56" s="45">
        <v>0</v>
      </c>
      <c r="BG56" s="45">
        <v>0</v>
      </c>
      <c r="BH56" s="44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4">
        <v>0</v>
      </c>
      <c r="BP56" s="45">
        <f t="shared" si="76"/>
        <v>0</v>
      </c>
      <c r="BQ56" s="45">
        <v>0</v>
      </c>
      <c r="BR56" s="45">
        <v>0</v>
      </c>
      <c r="BS56" s="45">
        <v>0</v>
      </c>
      <c r="BT56" s="45">
        <v>0</v>
      </c>
      <c r="BU56" s="45">
        <f t="shared" si="77"/>
        <v>0</v>
      </c>
      <c r="BV56" s="44">
        <v>0</v>
      </c>
      <c r="BW56" s="36">
        <f t="shared" si="78"/>
        <v>0</v>
      </c>
      <c r="BX56" s="46">
        <v>0</v>
      </c>
      <c r="BY56" s="36">
        <f t="shared" si="79"/>
        <v>0</v>
      </c>
      <c r="BZ56" s="46">
        <v>0</v>
      </c>
      <c r="CA56" s="149" t="s">
        <v>128</v>
      </c>
    </row>
    <row r="57" spans="1:79" s="8" customFormat="1" ht="21" x14ac:dyDescent="0.15">
      <c r="A57" s="25" t="s">
        <v>110</v>
      </c>
      <c r="B57" s="48" t="s">
        <v>111</v>
      </c>
      <c r="C57" s="35" t="s">
        <v>180</v>
      </c>
      <c r="D57" s="36">
        <f>F57</f>
        <v>108.49000000000001</v>
      </c>
      <c r="E57" s="36">
        <v>0</v>
      </c>
      <c r="F57" s="37">
        <f t="shared" ref="F57:K58" si="89">M57+T57+AA57+AH57</f>
        <v>108.49000000000001</v>
      </c>
      <c r="G57" s="39">
        <f t="shared" si="89"/>
        <v>1.26</v>
      </c>
      <c r="H57" s="39">
        <f t="shared" si="89"/>
        <v>0</v>
      </c>
      <c r="I57" s="37">
        <f t="shared" si="89"/>
        <v>4.68</v>
      </c>
      <c r="J57" s="39">
        <f t="shared" si="89"/>
        <v>0</v>
      </c>
      <c r="K57" s="40">
        <f t="shared" si="89"/>
        <v>1302</v>
      </c>
      <c r="L57" s="41">
        <f t="shared" ref="L57:AM57" si="90">SUM(L58,L71,L109)</f>
        <v>0</v>
      </c>
      <c r="M57" s="41">
        <f t="shared" si="90"/>
        <v>0</v>
      </c>
      <c r="N57" s="41">
        <f t="shared" si="90"/>
        <v>0</v>
      </c>
      <c r="O57" s="41">
        <f t="shared" si="90"/>
        <v>0</v>
      </c>
      <c r="P57" s="41">
        <f t="shared" si="90"/>
        <v>0</v>
      </c>
      <c r="Q57" s="41">
        <f t="shared" si="90"/>
        <v>0</v>
      </c>
      <c r="R57" s="47">
        <f t="shared" si="90"/>
        <v>0</v>
      </c>
      <c r="S57" s="41">
        <f t="shared" si="90"/>
        <v>0</v>
      </c>
      <c r="T57" s="41">
        <f t="shared" si="90"/>
        <v>18.853000000000002</v>
      </c>
      <c r="U57" s="41">
        <f t="shared" si="90"/>
        <v>0</v>
      </c>
      <c r="V57" s="41">
        <f t="shared" si="90"/>
        <v>0</v>
      </c>
      <c r="W57" s="41">
        <f t="shared" si="90"/>
        <v>0</v>
      </c>
      <c r="X57" s="41">
        <f t="shared" si="90"/>
        <v>0</v>
      </c>
      <c r="Y57" s="47">
        <f t="shared" si="90"/>
        <v>26</v>
      </c>
      <c r="Z57" s="41">
        <f t="shared" si="90"/>
        <v>0</v>
      </c>
      <c r="AA57" s="41">
        <f t="shared" si="90"/>
        <v>7.702</v>
      </c>
      <c r="AB57" s="41">
        <f t="shared" si="90"/>
        <v>1.26</v>
      </c>
      <c r="AC57" s="41">
        <f t="shared" si="90"/>
        <v>0</v>
      </c>
      <c r="AD57" s="41">
        <f t="shared" si="90"/>
        <v>0</v>
      </c>
      <c r="AE57" s="41">
        <f t="shared" si="90"/>
        <v>0</v>
      </c>
      <c r="AF57" s="47">
        <f t="shared" si="90"/>
        <v>0</v>
      </c>
      <c r="AG57" s="41">
        <f t="shared" si="90"/>
        <v>0</v>
      </c>
      <c r="AH57" s="41">
        <f t="shared" si="90"/>
        <v>81.935000000000002</v>
      </c>
      <c r="AI57" s="41">
        <f t="shared" si="90"/>
        <v>0</v>
      </c>
      <c r="AJ57" s="41">
        <f t="shared" si="90"/>
        <v>0</v>
      </c>
      <c r="AK57" s="41">
        <f t="shared" si="90"/>
        <v>4.68</v>
      </c>
      <c r="AL57" s="41">
        <f t="shared" si="90"/>
        <v>0</v>
      </c>
      <c r="AM57" s="47">
        <f t="shared" si="90"/>
        <v>1276</v>
      </c>
      <c r="AN57" s="36">
        <f>SUM(AU57,BB57,BI57,BP57)</f>
        <v>0</v>
      </c>
      <c r="AO57" s="140">
        <f t="shared" ref="AO57:AO67" si="91">AV57+BC57+BJ57+BQ57</f>
        <v>106.101387</v>
      </c>
      <c r="AP57" s="36">
        <f t="shared" ref="AP57:AT72" si="92">AW57+BD57+BK57+BR57</f>
        <v>1.26</v>
      </c>
      <c r="AQ57" s="36">
        <f t="shared" si="92"/>
        <v>0</v>
      </c>
      <c r="AR57" s="36">
        <f t="shared" si="92"/>
        <v>4.7439999999999998</v>
      </c>
      <c r="AS57" s="36">
        <f t="shared" si="92"/>
        <v>0</v>
      </c>
      <c r="AT57" s="44">
        <f t="shared" si="92"/>
        <v>1302</v>
      </c>
      <c r="AU57" s="37">
        <f t="shared" ref="AU57:BV57" si="93">AU58+AU71+AU109</f>
        <v>0</v>
      </c>
      <c r="AV57" s="37">
        <f t="shared" si="93"/>
        <v>0</v>
      </c>
      <c r="AW57" s="37">
        <f t="shared" si="93"/>
        <v>0</v>
      </c>
      <c r="AX57" s="37">
        <f t="shared" si="93"/>
        <v>0</v>
      </c>
      <c r="AY57" s="37">
        <f t="shared" si="93"/>
        <v>0</v>
      </c>
      <c r="AZ57" s="37">
        <f t="shared" si="93"/>
        <v>0</v>
      </c>
      <c r="BA57" s="40">
        <f t="shared" si="93"/>
        <v>0</v>
      </c>
      <c r="BB57" s="37">
        <f t="shared" si="93"/>
        <v>0</v>
      </c>
      <c r="BC57" s="37">
        <f t="shared" si="93"/>
        <v>18.853172000000001</v>
      </c>
      <c r="BD57" s="37">
        <f t="shared" si="93"/>
        <v>0</v>
      </c>
      <c r="BE57" s="37">
        <f t="shared" si="93"/>
        <v>0</v>
      </c>
      <c r="BF57" s="37">
        <f t="shared" si="93"/>
        <v>0</v>
      </c>
      <c r="BG57" s="37">
        <f t="shared" si="93"/>
        <v>0</v>
      </c>
      <c r="BH57" s="40">
        <f t="shared" si="93"/>
        <v>26</v>
      </c>
      <c r="BI57" s="37">
        <f t="shared" si="93"/>
        <v>0</v>
      </c>
      <c r="BJ57" s="37">
        <f t="shared" si="93"/>
        <v>7.0959000000000003</v>
      </c>
      <c r="BK57" s="37">
        <f t="shared" si="93"/>
        <v>1.26</v>
      </c>
      <c r="BL57" s="37">
        <f t="shared" si="93"/>
        <v>0</v>
      </c>
      <c r="BM57" s="37">
        <f t="shared" si="93"/>
        <v>0.88500000000000001</v>
      </c>
      <c r="BN57" s="37">
        <f t="shared" si="93"/>
        <v>0</v>
      </c>
      <c r="BO57" s="40">
        <f t="shared" si="93"/>
        <v>0</v>
      </c>
      <c r="BP57" s="37">
        <f t="shared" si="93"/>
        <v>0</v>
      </c>
      <c r="BQ57" s="37">
        <f t="shared" si="93"/>
        <v>80.152315000000002</v>
      </c>
      <c r="BR57" s="37">
        <f t="shared" si="93"/>
        <v>0</v>
      </c>
      <c r="BS57" s="37">
        <f t="shared" si="93"/>
        <v>0</v>
      </c>
      <c r="BT57" s="37">
        <f t="shared" si="93"/>
        <v>3.859</v>
      </c>
      <c r="BU57" s="37">
        <f t="shared" si="93"/>
        <v>0</v>
      </c>
      <c r="BV57" s="40">
        <f t="shared" si="93"/>
        <v>1276</v>
      </c>
      <c r="BW57" s="36">
        <f t="shared" si="78"/>
        <v>0</v>
      </c>
      <c r="BX57" s="46">
        <v>0</v>
      </c>
      <c r="BY57" s="36">
        <f t="shared" si="79"/>
        <v>-2.3886129999999923</v>
      </c>
      <c r="BZ57" s="46">
        <f t="shared" ref="BZ42:BZ65" si="94">BY57/(M57+T57+AA57+AH57)*100</f>
        <v>-2.2016895566411581</v>
      </c>
      <c r="CA57" s="151" t="s">
        <v>128</v>
      </c>
    </row>
    <row r="58" spans="1:79" s="8" customFormat="1" ht="42" x14ac:dyDescent="0.15">
      <c r="A58" s="25" t="s">
        <v>112</v>
      </c>
      <c r="B58" s="48" t="s">
        <v>113</v>
      </c>
      <c r="C58" s="35" t="s">
        <v>180</v>
      </c>
      <c r="D58" s="36">
        <f>F58</f>
        <v>26.555</v>
      </c>
      <c r="E58" s="36">
        <v>0</v>
      </c>
      <c r="F58" s="37">
        <f t="shared" si="89"/>
        <v>26.555</v>
      </c>
      <c r="G58" s="39">
        <f t="shared" si="89"/>
        <v>1.26</v>
      </c>
      <c r="H58" s="39">
        <f t="shared" si="89"/>
        <v>0</v>
      </c>
      <c r="I58" s="37">
        <f t="shared" si="89"/>
        <v>0</v>
      </c>
      <c r="J58" s="39">
        <f t="shared" si="89"/>
        <v>0</v>
      </c>
      <c r="K58" s="40">
        <f t="shared" si="89"/>
        <v>26</v>
      </c>
      <c r="L58" s="36">
        <v>0</v>
      </c>
      <c r="M58" s="41">
        <f t="shared" ref="M58:R58" si="95">M59+M66</f>
        <v>0</v>
      </c>
      <c r="N58" s="41">
        <f t="shared" si="95"/>
        <v>0</v>
      </c>
      <c r="O58" s="41">
        <f t="shared" si="95"/>
        <v>0</v>
      </c>
      <c r="P58" s="41">
        <f t="shared" si="95"/>
        <v>0</v>
      </c>
      <c r="Q58" s="41">
        <f t="shared" si="95"/>
        <v>0</v>
      </c>
      <c r="R58" s="47">
        <f t="shared" si="95"/>
        <v>0</v>
      </c>
      <c r="S58" s="36">
        <v>0</v>
      </c>
      <c r="T58" s="41">
        <f t="shared" ref="T58:Y58" si="96">T59+T66</f>
        <v>18.853000000000002</v>
      </c>
      <c r="U58" s="41">
        <f t="shared" si="96"/>
        <v>0</v>
      </c>
      <c r="V58" s="41">
        <f t="shared" si="96"/>
        <v>0</v>
      </c>
      <c r="W58" s="41">
        <f t="shared" si="96"/>
        <v>0</v>
      </c>
      <c r="X58" s="41">
        <f t="shared" si="96"/>
        <v>0</v>
      </c>
      <c r="Y58" s="47">
        <f t="shared" si="96"/>
        <v>26</v>
      </c>
      <c r="Z58" s="36">
        <v>0</v>
      </c>
      <c r="AA58" s="41">
        <f t="shared" ref="AA58:AF58" si="97">AA59+AA66</f>
        <v>7.702</v>
      </c>
      <c r="AB58" s="41">
        <f t="shared" si="97"/>
        <v>1.26</v>
      </c>
      <c r="AC58" s="41">
        <f t="shared" si="97"/>
        <v>0</v>
      </c>
      <c r="AD58" s="41">
        <f t="shared" si="97"/>
        <v>0</v>
      </c>
      <c r="AE58" s="41">
        <f t="shared" si="97"/>
        <v>0</v>
      </c>
      <c r="AF58" s="47">
        <f t="shared" si="97"/>
        <v>0</v>
      </c>
      <c r="AG58" s="36">
        <v>0</v>
      </c>
      <c r="AH58" s="41">
        <f t="shared" ref="AH58:AM58" si="98">AH59+AH66</f>
        <v>0</v>
      </c>
      <c r="AI58" s="41">
        <f t="shared" si="98"/>
        <v>0</v>
      </c>
      <c r="AJ58" s="41">
        <f t="shared" si="98"/>
        <v>0</v>
      </c>
      <c r="AK58" s="41">
        <f t="shared" si="98"/>
        <v>0</v>
      </c>
      <c r="AL58" s="41">
        <f t="shared" si="98"/>
        <v>0</v>
      </c>
      <c r="AM58" s="47">
        <f t="shared" si="98"/>
        <v>0</v>
      </c>
      <c r="AN58" s="36">
        <f>SUM(AU58,BB58,BI58,BP58)</f>
        <v>0</v>
      </c>
      <c r="AO58" s="140">
        <f t="shared" si="91"/>
        <v>25.949072000000001</v>
      </c>
      <c r="AP58" s="36">
        <f t="shared" si="92"/>
        <v>1.26</v>
      </c>
      <c r="AQ58" s="36">
        <f t="shared" si="92"/>
        <v>0</v>
      </c>
      <c r="AR58" s="36">
        <f t="shared" si="92"/>
        <v>0.88500000000000001</v>
      </c>
      <c r="AS58" s="36">
        <f t="shared" si="92"/>
        <v>0</v>
      </c>
      <c r="AT58" s="44">
        <f t="shared" si="92"/>
        <v>26</v>
      </c>
      <c r="AU58" s="37">
        <f t="shared" ref="AU58:BV58" si="99">AU59+AU66</f>
        <v>0</v>
      </c>
      <c r="AV58" s="37">
        <f t="shared" si="99"/>
        <v>0</v>
      </c>
      <c r="AW58" s="37">
        <f t="shared" si="99"/>
        <v>0</v>
      </c>
      <c r="AX58" s="37">
        <f t="shared" si="99"/>
        <v>0</v>
      </c>
      <c r="AY58" s="37">
        <f t="shared" si="99"/>
        <v>0</v>
      </c>
      <c r="AZ58" s="37">
        <f t="shared" si="99"/>
        <v>0</v>
      </c>
      <c r="BA58" s="40">
        <f t="shared" si="99"/>
        <v>0</v>
      </c>
      <c r="BB58" s="37">
        <f t="shared" si="99"/>
        <v>0</v>
      </c>
      <c r="BC58" s="37">
        <f t="shared" si="99"/>
        <v>18.853172000000001</v>
      </c>
      <c r="BD58" s="37">
        <f t="shared" si="99"/>
        <v>0</v>
      </c>
      <c r="BE58" s="37">
        <f t="shared" si="99"/>
        <v>0</v>
      </c>
      <c r="BF58" s="37">
        <f t="shared" si="99"/>
        <v>0</v>
      </c>
      <c r="BG58" s="37">
        <f t="shared" si="99"/>
        <v>0</v>
      </c>
      <c r="BH58" s="40">
        <f t="shared" si="99"/>
        <v>26</v>
      </c>
      <c r="BI58" s="37">
        <f t="shared" si="99"/>
        <v>0</v>
      </c>
      <c r="BJ58" s="37">
        <f t="shared" si="99"/>
        <v>7.0959000000000003</v>
      </c>
      <c r="BK58" s="37">
        <f t="shared" si="99"/>
        <v>1.26</v>
      </c>
      <c r="BL58" s="37">
        <f t="shared" si="99"/>
        <v>0</v>
      </c>
      <c r="BM58" s="37">
        <f t="shared" si="99"/>
        <v>0.88500000000000001</v>
      </c>
      <c r="BN58" s="37">
        <f t="shared" si="99"/>
        <v>0</v>
      </c>
      <c r="BO58" s="40">
        <f t="shared" si="99"/>
        <v>0</v>
      </c>
      <c r="BP58" s="37">
        <f t="shared" si="99"/>
        <v>0</v>
      </c>
      <c r="BQ58" s="37">
        <f t="shared" si="99"/>
        <v>0</v>
      </c>
      <c r="BR58" s="37">
        <f t="shared" si="99"/>
        <v>0</v>
      </c>
      <c r="BS58" s="37">
        <f t="shared" si="99"/>
        <v>0</v>
      </c>
      <c r="BT58" s="37">
        <f t="shared" si="99"/>
        <v>0</v>
      </c>
      <c r="BU58" s="37">
        <f t="shared" si="99"/>
        <v>0</v>
      </c>
      <c r="BV58" s="40">
        <f t="shared" si="99"/>
        <v>0</v>
      </c>
      <c r="BW58" s="36">
        <f t="shared" si="78"/>
        <v>0</v>
      </c>
      <c r="BX58" s="46">
        <v>0</v>
      </c>
      <c r="BY58" s="36">
        <f t="shared" si="79"/>
        <v>-0.60592800000000047</v>
      </c>
      <c r="BZ58" s="46">
        <f t="shared" si="94"/>
        <v>-2.2817849745810599</v>
      </c>
      <c r="CA58" s="151" t="s">
        <v>128</v>
      </c>
    </row>
    <row r="59" spans="1:79" s="8" customFormat="1" ht="21" x14ac:dyDescent="0.15">
      <c r="A59" s="25" t="s">
        <v>114</v>
      </c>
      <c r="B59" s="48" t="s">
        <v>104</v>
      </c>
      <c r="C59" s="35" t="s">
        <v>180</v>
      </c>
      <c r="D59" s="36">
        <f>SUM(D60:D65)</f>
        <v>7.702</v>
      </c>
      <c r="E59" s="36">
        <f t="shared" ref="E59:AM59" si="100">SUM(E60:E65)</f>
        <v>0</v>
      </c>
      <c r="F59" s="36">
        <f t="shared" si="100"/>
        <v>7.702</v>
      </c>
      <c r="G59" s="36">
        <f t="shared" si="100"/>
        <v>1.26</v>
      </c>
      <c r="H59" s="36">
        <f t="shared" si="100"/>
        <v>0</v>
      </c>
      <c r="I59" s="36">
        <f t="shared" si="100"/>
        <v>0</v>
      </c>
      <c r="J59" s="36">
        <f t="shared" si="100"/>
        <v>0</v>
      </c>
      <c r="K59" s="64">
        <f t="shared" si="100"/>
        <v>0</v>
      </c>
      <c r="L59" s="36">
        <f t="shared" si="100"/>
        <v>0</v>
      </c>
      <c r="M59" s="36">
        <f t="shared" si="100"/>
        <v>0</v>
      </c>
      <c r="N59" s="36">
        <f t="shared" si="100"/>
        <v>0</v>
      </c>
      <c r="O59" s="36">
        <f t="shared" si="100"/>
        <v>0</v>
      </c>
      <c r="P59" s="36">
        <f t="shared" si="100"/>
        <v>0</v>
      </c>
      <c r="Q59" s="36">
        <f t="shared" si="100"/>
        <v>0</v>
      </c>
      <c r="R59" s="64">
        <f t="shared" si="100"/>
        <v>0</v>
      </c>
      <c r="S59" s="36">
        <f t="shared" si="100"/>
        <v>0</v>
      </c>
      <c r="T59" s="36">
        <f t="shared" si="100"/>
        <v>0</v>
      </c>
      <c r="U59" s="36">
        <f t="shared" si="100"/>
        <v>0</v>
      </c>
      <c r="V59" s="36">
        <f t="shared" si="100"/>
        <v>0</v>
      </c>
      <c r="W59" s="36">
        <f t="shared" si="100"/>
        <v>0</v>
      </c>
      <c r="X59" s="36">
        <f t="shared" si="100"/>
        <v>0</v>
      </c>
      <c r="Y59" s="64">
        <f t="shared" si="100"/>
        <v>0</v>
      </c>
      <c r="Z59" s="36">
        <f t="shared" si="100"/>
        <v>0</v>
      </c>
      <c r="AA59" s="36">
        <f t="shared" si="100"/>
        <v>7.702</v>
      </c>
      <c r="AB59" s="36">
        <f t="shared" si="100"/>
        <v>1.26</v>
      </c>
      <c r="AC59" s="36">
        <f t="shared" si="100"/>
        <v>0</v>
      </c>
      <c r="AD59" s="36">
        <f t="shared" si="100"/>
        <v>0</v>
      </c>
      <c r="AE59" s="36">
        <f t="shared" si="100"/>
        <v>0</v>
      </c>
      <c r="AF59" s="64">
        <f t="shared" si="100"/>
        <v>0</v>
      </c>
      <c r="AG59" s="36">
        <f t="shared" si="100"/>
        <v>0</v>
      </c>
      <c r="AH59" s="36">
        <f t="shared" si="100"/>
        <v>0</v>
      </c>
      <c r="AI59" s="36">
        <f t="shared" si="100"/>
        <v>0</v>
      </c>
      <c r="AJ59" s="36">
        <f t="shared" si="100"/>
        <v>0</v>
      </c>
      <c r="AK59" s="36">
        <f t="shared" si="100"/>
        <v>0</v>
      </c>
      <c r="AL59" s="36">
        <f t="shared" si="100"/>
        <v>0</v>
      </c>
      <c r="AM59" s="64">
        <f t="shared" si="100"/>
        <v>0</v>
      </c>
      <c r="AN59" s="36">
        <f>SUM(AU59,BB59,BI59,BP59)</f>
        <v>0</v>
      </c>
      <c r="AO59" s="140">
        <f t="shared" si="91"/>
        <v>7.0959000000000003</v>
      </c>
      <c r="AP59" s="36">
        <f t="shared" si="92"/>
        <v>1.26</v>
      </c>
      <c r="AQ59" s="36">
        <f t="shared" si="92"/>
        <v>0</v>
      </c>
      <c r="AR59" s="36">
        <f t="shared" si="92"/>
        <v>0.88500000000000001</v>
      </c>
      <c r="AS59" s="36">
        <f t="shared" si="92"/>
        <v>0</v>
      </c>
      <c r="AT59" s="44">
        <f t="shared" si="92"/>
        <v>0</v>
      </c>
      <c r="AU59" s="37">
        <f t="shared" ref="AU59:BI59" si="101">SUM(AU60:AU65)</f>
        <v>0</v>
      </c>
      <c r="AV59" s="37">
        <f t="shared" si="101"/>
        <v>0</v>
      </c>
      <c r="AW59" s="37">
        <f t="shared" si="101"/>
        <v>0</v>
      </c>
      <c r="AX59" s="37">
        <f t="shared" si="101"/>
        <v>0</v>
      </c>
      <c r="AY59" s="37">
        <f t="shared" si="101"/>
        <v>0</v>
      </c>
      <c r="AZ59" s="37">
        <f t="shared" si="101"/>
        <v>0</v>
      </c>
      <c r="BA59" s="40">
        <f t="shared" si="101"/>
        <v>0</v>
      </c>
      <c r="BB59" s="37">
        <f t="shared" si="101"/>
        <v>0</v>
      </c>
      <c r="BC59" s="37">
        <f t="shared" si="101"/>
        <v>0</v>
      </c>
      <c r="BD59" s="37">
        <f t="shared" si="101"/>
        <v>0</v>
      </c>
      <c r="BE59" s="37">
        <f t="shared" si="101"/>
        <v>0</v>
      </c>
      <c r="BF59" s="37">
        <f t="shared" si="101"/>
        <v>0</v>
      </c>
      <c r="BG59" s="37">
        <f t="shared" si="101"/>
        <v>0</v>
      </c>
      <c r="BH59" s="40">
        <f t="shared" si="101"/>
        <v>0</v>
      </c>
      <c r="BI59" s="37">
        <f t="shared" si="101"/>
        <v>0</v>
      </c>
      <c r="BJ59" s="37">
        <f>SUM(BJ60:BJ65)</f>
        <v>7.0959000000000003</v>
      </c>
      <c r="BK59" s="37">
        <f t="shared" ref="BK59:BV59" si="102">SUM(BK60:BK65)</f>
        <v>1.26</v>
      </c>
      <c r="BL59" s="37">
        <f t="shared" si="102"/>
        <v>0</v>
      </c>
      <c r="BM59" s="37">
        <f t="shared" si="102"/>
        <v>0.88500000000000001</v>
      </c>
      <c r="BN59" s="37">
        <f t="shared" si="102"/>
        <v>0</v>
      </c>
      <c r="BO59" s="40">
        <f t="shared" si="102"/>
        <v>0</v>
      </c>
      <c r="BP59" s="37">
        <f t="shared" si="102"/>
        <v>0</v>
      </c>
      <c r="BQ59" s="37">
        <f t="shared" si="102"/>
        <v>0</v>
      </c>
      <c r="BR59" s="37">
        <f t="shared" si="102"/>
        <v>0</v>
      </c>
      <c r="BS59" s="37">
        <f t="shared" si="102"/>
        <v>0</v>
      </c>
      <c r="BT59" s="37">
        <f t="shared" si="102"/>
        <v>0</v>
      </c>
      <c r="BU59" s="37">
        <f t="shared" si="102"/>
        <v>0</v>
      </c>
      <c r="BV59" s="40">
        <f t="shared" si="102"/>
        <v>0</v>
      </c>
      <c r="BW59" s="36">
        <f t="shared" si="78"/>
        <v>0</v>
      </c>
      <c r="BX59" s="46">
        <v>0</v>
      </c>
      <c r="BY59" s="36">
        <f t="shared" si="79"/>
        <v>-0.60609999999999964</v>
      </c>
      <c r="BZ59" s="46">
        <f t="shared" si="94"/>
        <v>-7.869384575434947</v>
      </c>
      <c r="CA59" s="151" t="s">
        <v>128</v>
      </c>
    </row>
    <row r="60" spans="1:79" s="8" customFormat="1" ht="45" x14ac:dyDescent="0.15">
      <c r="A60" s="26" t="s">
        <v>114</v>
      </c>
      <c r="B60" s="96" t="s">
        <v>159</v>
      </c>
      <c r="C60" s="97" t="s">
        <v>160</v>
      </c>
      <c r="D60" s="50">
        <f t="shared" ref="D60:D65" si="103">F60</f>
        <v>7.702</v>
      </c>
      <c r="E60" s="72">
        <v>0</v>
      </c>
      <c r="F60" s="51">
        <f t="shared" ref="F60:F73" si="104">M60+T60+AA60+AH60</f>
        <v>7.702</v>
      </c>
      <c r="G60" s="51">
        <f t="shared" ref="G60:G73" si="105">N60+U60+AB60+AI60</f>
        <v>1.26</v>
      </c>
      <c r="H60" s="75">
        <f t="shared" ref="H60:H73" si="106">O60+V60+AC60+AJ60</f>
        <v>0</v>
      </c>
      <c r="I60" s="51">
        <f t="shared" ref="I60:I73" si="107">P60+W60+AD60+AK60</f>
        <v>0</v>
      </c>
      <c r="J60" s="52">
        <f t="shared" ref="J60:J73" si="108">Q60+X60+AE60+AL60</f>
        <v>0</v>
      </c>
      <c r="K60" s="53">
        <f t="shared" ref="K60:K73" si="109">R60+Y60+AF60+AM60</f>
        <v>0</v>
      </c>
      <c r="L60" s="72">
        <v>0</v>
      </c>
      <c r="M60" s="72">
        <v>0</v>
      </c>
      <c r="N60" s="72">
        <v>0</v>
      </c>
      <c r="O60" s="72">
        <v>0</v>
      </c>
      <c r="P60" s="72">
        <v>0</v>
      </c>
      <c r="Q60" s="72">
        <v>0</v>
      </c>
      <c r="R60" s="58">
        <v>0</v>
      </c>
      <c r="S60" s="72">
        <v>0</v>
      </c>
      <c r="T60" s="72">
        <v>0</v>
      </c>
      <c r="U60" s="72">
        <v>0</v>
      </c>
      <c r="V60" s="72">
        <v>0</v>
      </c>
      <c r="W60" s="72">
        <v>0</v>
      </c>
      <c r="X60" s="72">
        <v>0</v>
      </c>
      <c r="Y60" s="58">
        <v>0</v>
      </c>
      <c r="Z60" s="72">
        <v>0</v>
      </c>
      <c r="AA60" s="72">
        <v>7.702</v>
      </c>
      <c r="AB60" s="72">
        <v>1.26</v>
      </c>
      <c r="AC60" s="72">
        <v>0</v>
      </c>
      <c r="AD60" s="72">
        <v>0</v>
      </c>
      <c r="AE60" s="72">
        <v>0</v>
      </c>
      <c r="AF60" s="58">
        <v>0</v>
      </c>
      <c r="AG60" s="72">
        <v>0</v>
      </c>
      <c r="AH60" s="72">
        <v>0</v>
      </c>
      <c r="AI60" s="72">
        <v>0</v>
      </c>
      <c r="AJ60" s="72">
        <v>0</v>
      </c>
      <c r="AK60" s="72">
        <v>0</v>
      </c>
      <c r="AL60" s="72">
        <v>0</v>
      </c>
      <c r="AM60" s="58">
        <v>0</v>
      </c>
      <c r="AN60" s="50">
        <f t="shared" ref="AN60:AN70" si="110">SUM(AU60,BB60,BI60,BP60)</f>
        <v>0</v>
      </c>
      <c r="AO60" s="141">
        <f t="shared" si="91"/>
        <v>7.0959000000000003</v>
      </c>
      <c r="AP60" s="50">
        <f t="shared" ref="AP60:AT65" si="111">AW60+BD60+BK60+BR60</f>
        <v>1.26</v>
      </c>
      <c r="AQ60" s="50">
        <f t="shared" si="111"/>
        <v>0</v>
      </c>
      <c r="AR60" s="50">
        <f t="shared" si="111"/>
        <v>0.88500000000000001</v>
      </c>
      <c r="AS60" s="50">
        <f t="shared" si="111"/>
        <v>0</v>
      </c>
      <c r="AT60" s="58">
        <f t="shared" si="111"/>
        <v>0</v>
      </c>
      <c r="AU60" s="50">
        <v>0</v>
      </c>
      <c r="AV60" s="51">
        <v>0</v>
      </c>
      <c r="AW60" s="51">
        <v>0</v>
      </c>
      <c r="AX60" s="51">
        <v>0</v>
      </c>
      <c r="AY60" s="51">
        <v>0</v>
      </c>
      <c r="AZ60" s="51">
        <v>0</v>
      </c>
      <c r="BA60" s="53">
        <v>0</v>
      </c>
      <c r="BB60" s="50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3">
        <v>0</v>
      </c>
      <c r="BI60" s="50">
        <v>0</v>
      </c>
      <c r="BJ60" s="51">
        <v>7.0959000000000003</v>
      </c>
      <c r="BK60" s="51">
        <v>1.26</v>
      </c>
      <c r="BL60" s="51">
        <v>0</v>
      </c>
      <c r="BM60" s="51">
        <v>0.88500000000000001</v>
      </c>
      <c r="BN60" s="51">
        <v>0</v>
      </c>
      <c r="BO60" s="53">
        <v>0</v>
      </c>
      <c r="BP60" s="50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3">
        <v>0</v>
      </c>
      <c r="BW60" s="50">
        <f t="shared" si="78"/>
        <v>0</v>
      </c>
      <c r="BX60" s="59">
        <v>0</v>
      </c>
      <c r="BY60" s="50">
        <f t="shared" si="79"/>
        <v>-0.60609999999999964</v>
      </c>
      <c r="BZ60" s="59">
        <f t="shared" si="94"/>
        <v>-7.869384575434947</v>
      </c>
      <c r="CA60" s="152" t="s">
        <v>128</v>
      </c>
    </row>
    <row r="61" spans="1:79" s="8" customFormat="1" ht="45" x14ac:dyDescent="0.15">
      <c r="A61" s="26" t="s">
        <v>234</v>
      </c>
      <c r="B61" s="98" t="s">
        <v>235</v>
      </c>
      <c r="C61" s="97" t="s">
        <v>236</v>
      </c>
      <c r="D61" s="50">
        <f t="shared" si="103"/>
        <v>0</v>
      </c>
      <c r="E61" s="72">
        <v>0</v>
      </c>
      <c r="F61" s="51">
        <f t="shared" si="104"/>
        <v>0</v>
      </c>
      <c r="G61" s="51">
        <f t="shared" si="105"/>
        <v>0</v>
      </c>
      <c r="H61" s="75">
        <f t="shared" si="106"/>
        <v>0</v>
      </c>
      <c r="I61" s="51">
        <f t="shared" si="107"/>
        <v>0</v>
      </c>
      <c r="J61" s="52">
        <f t="shared" si="108"/>
        <v>0</v>
      </c>
      <c r="K61" s="53">
        <f t="shared" si="109"/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58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58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>
        <v>0</v>
      </c>
      <c r="AF61" s="58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0</v>
      </c>
      <c r="AM61" s="58">
        <v>0</v>
      </c>
      <c r="AN61" s="50">
        <f t="shared" si="110"/>
        <v>0</v>
      </c>
      <c r="AO61" s="141">
        <f t="shared" si="91"/>
        <v>0</v>
      </c>
      <c r="AP61" s="50">
        <f t="shared" si="111"/>
        <v>0</v>
      </c>
      <c r="AQ61" s="50">
        <f t="shared" si="111"/>
        <v>0</v>
      </c>
      <c r="AR61" s="50">
        <f t="shared" si="111"/>
        <v>0</v>
      </c>
      <c r="AS61" s="50">
        <f t="shared" si="111"/>
        <v>0</v>
      </c>
      <c r="AT61" s="58">
        <f t="shared" si="111"/>
        <v>0</v>
      </c>
      <c r="AU61" s="72">
        <v>0</v>
      </c>
      <c r="AV61" s="72">
        <v>0</v>
      </c>
      <c r="AW61" s="72">
        <v>0</v>
      </c>
      <c r="AX61" s="72">
        <v>0</v>
      </c>
      <c r="AY61" s="72">
        <v>0</v>
      </c>
      <c r="AZ61" s="72">
        <v>0</v>
      </c>
      <c r="BA61" s="58">
        <v>0</v>
      </c>
      <c r="BB61" s="72">
        <v>0</v>
      </c>
      <c r="BC61" s="72">
        <v>0</v>
      </c>
      <c r="BD61" s="72">
        <v>0</v>
      </c>
      <c r="BE61" s="72">
        <v>0</v>
      </c>
      <c r="BF61" s="72">
        <v>0</v>
      </c>
      <c r="BG61" s="72">
        <v>0</v>
      </c>
      <c r="BH61" s="58">
        <v>0</v>
      </c>
      <c r="BI61" s="72">
        <f>SUM(BI62:BI66)</f>
        <v>0</v>
      </c>
      <c r="BJ61" s="72">
        <v>0</v>
      </c>
      <c r="BK61" s="72">
        <v>0</v>
      </c>
      <c r="BL61" s="72">
        <v>0</v>
      </c>
      <c r="BM61" s="72">
        <v>0</v>
      </c>
      <c r="BN61" s="72">
        <v>0</v>
      </c>
      <c r="BO61" s="58">
        <v>0</v>
      </c>
      <c r="BP61" s="72">
        <f>SUM(BP62:BP66)</f>
        <v>0</v>
      </c>
      <c r="BQ61" s="72">
        <v>0</v>
      </c>
      <c r="BR61" s="72">
        <v>0</v>
      </c>
      <c r="BS61" s="72">
        <v>0</v>
      </c>
      <c r="BT61" s="72">
        <v>0</v>
      </c>
      <c r="BU61" s="72">
        <v>0</v>
      </c>
      <c r="BV61" s="58">
        <v>0</v>
      </c>
      <c r="BW61" s="50">
        <f t="shared" si="78"/>
        <v>0</v>
      </c>
      <c r="BX61" s="59">
        <v>0</v>
      </c>
      <c r="BY61" s="50">
        <f t="shared" si="79"/>
        <v>0</v>
      </c>
      <c r="BZ61" s="59">
        <v>0</v>
      </c>
      <c r="CA61" s="152" t="s">
        <v>128</v>
      </c>
    </row>
    <row r="62" spans="1:79" s="8" customFormat="1" ht="45" x14ac:dyDescent="0.15">
      <c r="A62" s="26" t="s">
        <v>234</v>
      </c>
      <c r="B62" s="98" t="s">
        <v>237</v>
      </c>
      <c r="C62" s="97" t="s">
        <v>238</v>
      </c>
      <c r="D62" s="50">
        <f t="shared" si="103"/>
        <v>0</v>
      </c>
      <c r="E62" s="72">
        <v>0</v>
      </c>
      <c r="F62" s="51">
        <f t="shared" si="104"/>
        <v>0</v>
      </c>
      <c r="G62" s="51">
        <f t="shared" si="105"/>
        <v>0</v>
      </c>
      <c r="H62" s="75">
        <f t="shared" si="106"/>
        <v>0</v>
      </c>
      <c r="I62" s="51">
        <f t="shared" si="107"/>
        <v>0</v>
      </c>
      <c r="J62" s="52">
        <f t="shared" si="108"/>
        <v>0</v>
      </c>
      <c r="K62" s="53">
        <f t="shared" si="109"/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58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58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>
        <v>0</v>
      </c>
      <c r="AF62" s="58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58">
        <v>0</v>
      </c>
      <c r="AN62" s="50">
        <f t="shared" si="110"/>
        <v>0</v>
      </c>
      <c r="AO62" s="141">
        <f t="shared" si="91"/>
        <v>0</v>
      </c>
      <c r="AP62" s="50">
        <f t="shared" si="111"/>
        <v>0</v>
      </c>
      <c r="AQ62" s="50">
        <f t="shared" si="111"/>
        <v>0</v>
      </c>
      <c r="AR62" s="50">
        <f t="shared" si="111"/>
        <v>0</v>
      </c>
      <c r="AS62" s="50">
        <f t="shared" si="111"/>
        <v>0</v>
      </c>
      <c r="AT62" s="58">
        <f t="shared" si="111"/>
        <v>0</v>
      </c>
      <c r="AU62" s="72">
        <v>0</v>
      </c>
      <c r="AV62" s="72">
        <v>0</v>
      </c>
      <c r="AW62" s="72">
        <v>0</v>
      </c>
      <c r="AX62" s="72">
        <v>0</v>
      </c>
      <c r="AY62" s="72">
        <v>0</v>
      </c>
      <c r="AZ62" s="72">
        <v>0</v>
      </c>
      <c r="BA62" s="58">
        <v>0</v>
      </c>
      <c r="BB62" s="72">
        <v>0</v>
      </c>
      <c r="BC62" s="72">
        <v>0</v>
      </c>
      <c r="BD62" s="72">
        <v>0</v>
      </c>
      <c r="BE62" s="72">
        <v>0</v>
      </c>
      <c r="BF62" s="72">
        <v>0</v>
      </c>
      <c r="BG62" s="72">
        <v>0</v>
      </c>
      <c r="BH62" s="58">
        <v>0</v>
      </c>
      <c r="BI62" s="72">
        <f>SUM(BI63:BI67)</f>
        <v>0</v>
      </c>
      <c r="BJ62" s="72">
        <v>0</v>
      </c>
      <c r="BK62" s="72">
        <v>0</v>
      </c>
      <c r="BL62" s="72">
        <v>0</v>
      </c>
      <c r="BM62" s="72">
        <v>0</v>
      </c>
      <c r="BN62" s="72">
        <v>0</v>
      </c>
      <c r="BO62" s="58">
        <v>0</v>
      </c>
      <c r="BP62" s="72">
        <f>SUM(BP63:BP67)</f>
        <v>0</v>
      </c>
      <c r="BQ62" s="72">
        <v>0</v>
      </c>
      <c r="BR62" s="72">
        <v>0</v>
      </c>
      <c r="BS62" s="72">
        <v>0</v>
      </c>
      <c r="BT62" s="72">
        <v>0</v>
      </c>
      <c r="BU62" s="72">
        <v>0</v>
      </c>
      <c r="BV62" s="58">
        <v>0</v>
      </c>
      <c r="BW62" s="50">
        <f t="shared" si="78"/>
        <v>0</v>
      </c>
      <c r="BX62" s="59">
        <v>0</v>
      </c>
      <c r="BY62" s="50">
        <f t="shared" si="79"/>
        <v>0</v>
      </c>
      <c r="BZ62" s="59">
        <v>0</v>
      </c>
      <c r="CA62" s="153" t="s">
        <v>128</v>
      </c>
    </row>
    <row r="63" spans="1:79" s="8" customFormat="1" ht="45" x14ac:dyDescent="0.15">
      <c r="A63" s="26" t="s">
        <v>234</v>
      </c>
      <c r="B63" s="98" t="s">
        <v>239</v>
      </c>
      <c r="C63" s="97" t="s">
        <v>240</v>
      </c>
      <c r="D63" s="50">
        <f t="shared" si="103"/>
        <v>0</v>
      </c>
      <c r="E63" s="72">
        <v>0</v>
      </c>
      <c r="F63" s="51">
        <f t="shared" si="104"/>
        <v>0</v>
      </c>
      <c r="G63" s="51">
        <f t="shared" si="105"/>
        <v>0</v>
      </c>
      <c r="H63" s="75">
        <f t="shared" si="106"/>
        <v>0</v>
      </c>
      <c r="I63" s="51">
        <f t="shared" si="107"/>
        <v>0</v>
      </c>
      <c r="J63" s="52">
        <f t="shared" si="108"/>
        <v>0</v>
      </c>
      <c r="K63" s="53">
        <f t="shared" si="109"/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58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58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>
        <v>0</v>
      </c>
      <c r="AF63" s="58">
        <v>0</v>
      </c>
      <c r="AG63" s="72">
        <v>0</v>
      </c>
      <c r="AH63" s="72">
        <v>0</v>
      </c>
      <c r="AI63" s="72">
        <v>0</v>
      </c>
      <c r="AJ63" s="72">
        <v>0</v>
      </c>
      <c r="AK63" s="72">
        <v>0</v>
      </c>
      <c r="AL63" s="72">
        <v>0</v>
      </c>
      <c r="AM63" s="58">
        <v>0</v>
      </c>
      <c r="AN63" s="50">
        <f t="shared" si="110"/>
        <v>0</v>
      </c>
      <c r="AO63" s="141">
        <f t="shared" si="91"/>
        <v>0</v>
      </c>
      <c r="AP63" s="50">
        <f t="shared" si="111"/>
        <v>0</v>
      </c>
      <c r="AQ63" s="50">
        <f t="shared" si="111"/>
        <v>0</v>
      </c>
      <c r="AR63" s="50">
        <f t="shared" si="111"/>
        <v>0</v>
      </c>
      <c r="AS63" s="50">
        <f t="shared" si="111"/>
        <v>0</v>
      </c>
      <c r="AT63" s="58">
        <f t="shared" si="111"/>
        <v>0</v>
      </c>
      <c r="AU63" s="72">
        <v>0</v>
      </c>
      <c r="AV63" s="72">
        <v>0</v>
      </c>
      <c r="AW63" s="72">
        <v>0</v>
      </c>
      <c r="AX63" s="72">
        <v>0</v>
      </c>
      <c r="AY63" s="72">
        <v>0</v>
      </c>
      <c r="AZ63" s="72">
        <v>0</v>
      </c>
      <c r="BA63" s="58">
        <v>0</v>
      </c>
      <c r="BB63" s="72">
        <v>0</v>
      </c>
      <c r="BC63" s="72">
        <v>0</v>
      </c>
      <c r="BD63" s="72">
        <v>0</v>
      </c>
      <c r="BE63" s="72">
        <v>0</v>
      </c>
      <c r="BF63" s="72">
        <v>0</v>
      </c>
      <c r="BG63" s="72">
        <v>0</v>
      </c>
      <c r="BH63" s="58">
        <v>0</v>
      </c>
      <c r="BI63" s="72">
        <f>SUM(BI64:BI68)</f>
        <v>0</v>
      </c>
      <c r="BJ63" s="72">
        <v>0</v>
      </c>
      <c r="BK63" s="72">
        <v>0</v>
      </c>
      <c r="BL63" s="72">
        <v>0</v>
      </c>
      <c r="BM63" s="72">
        <v>0</v>
      </c>
      <c r="BN63" s="72">
        <v>0</v>
      </c>
      <c r="BO63" s="58">
        <v>0</v>
      </c>
      <c r="BP63" s="72">
        <f>SUM(BP64:BP68)</f>
        <v>0</v>
      </c>
      <c r="BQ63" s="72">
        <v>0</v>
      </c>
      <c r="BR63" s="72">
        <v>0</v>
      </c>
      <c r="BS63" s="72">
        <v>0</v>
      </c>
      <c r="BT63" s="72">
        <v>0</v>
      </c>
      <c r="BU63" s="72">
        <v>0</v>
      </c>
      <c r="BV63" s="58">
        <v>0</v>
      </c>
      <c r="BW63" s="50">
        <f t="shared" si="78"/>
        <v>0</v>
      </c>
      <c r="BX63" s="59">
        <v>0</v>
      </c>
      <c r="BY63" s="50">
        <f t="shared" si="79"/>
        <v>0</v>
      </c>
      <c r="BZ63" s="59">
        <v>0</v>
      </c>
      <c r="CA63" s="152" t="s">
        <v>128</v>
      </c>
    </row>
    <row r="64" spans="1:79" s="8" customFormat="1" ht="33.75" x14ac:dyDescent="0.15">
      <c r="A64" s="26" t="s">
        <v>234</v>
      </c>
      <c r="B64" s="98" t="s">
        <v>241</v>
      </c>
      <c r="C64" s="97" t="s">
        <v>242</v>
      </c>
      <c r="D64" s="50">
        <f t="shared" si="103"/>
        <v>0</v>
      </c>
      <c r="E64" s="72">
        <v>0</v>
      </c>
      <c r="F64" s="51">
        <f t="shared" si="104"/>
        <v>0</v>
      </c>
      <c r="G64" s="51">
        <f t="shared" si="105"/>
        <v>0</v>
      </c>
      <c r="H64" s="75">
        <f t="shared" si="106"/>
        <v>0</v>
      </c>
      <c r="I64" s="51">
        <f t="shared" si="107"/>
        <v>0</v>
      </c>
      <c r="J64" s="52">
        <f t="shared" si="108"/>
        <v>0</v>
      </c>
      <c r="K64" s="53">
        <f t="shared" si="109"/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58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58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72">
        <v>0</v>
      </c>
      <c r="AF64" s="58">
        <v>0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  <c r="AM64" s="58">
        <v>0</v>
      </c>
      <c r="AN64" s="50">
        <f t="shared" si="110"/>
        <v>0</v>
      </c>
      <c r="AO64" s="141">
        <f t="shared" si="91"/>
        <v>0</v>
      </c>
      <c r="AP64" s="50">
        <f t="shared" si="111"/>
        <v>0</v>
      </c>
      <c r="AQ64" s="50">
        <f t="shared" si="111"/>
        <v>0</v>
      </c>
      <c r="AR64" s="50">
        <f t="shared" si="111"/>
        <v>0</v>
      </c>
      <c r="AS64" s="50">
        <f t="shared" si="111"/>
        <v>0</v>
      </c>
      <c r="AT64" s="58">
        <f t="shared" si="111"/>
        <v>0</v>
      </c>
      <c r="AU64" s="72">
        <v>0</v>
      </c>
      <c r="AV64" s="72">
        <v>0</v>
      </c>
      <c r="AW64" s="72">
        <v>0</v>
      </c>
      <c r="AX64" s="72">
        <v>0</v>
      </c>
      <c r="AY64" s="72">
        <v>0</v>
      </c>
      <c r="AZ64" s="72">
        <v>0</v>
      </c>
      <c r="BA64" s="58">
        <v>0</v>
      </c>
      <c r="BB64" s="72">
        <v>0</v>
      </c>
      <c r="BC64" s="72">
        <v>0</v>
      </c>
      <c r="BD64" s="72">
        <v>0</v>
      </c>
      <c r="BE64" s="72">
        <v>0</v>
      </c>
      <c r="BF64" s="72">
        <v>0</v>
      </c>
      <c r="BG64" s="72">
        <v>0</v>
      </c>
      <c r="BH64" s="58">
        <v>0</v>
      </c>
      <c r="BI64" s="72">
        <f>SUM(BI65:BI69)</f>
        <v>0</v>
      </c>
      <c r="BJ64" s="72">
        <v>0</v>
      </c>
      <c r="BK64" s="72">
        <v>0</v>
      </c>
      <c r="BL64" s="72">
        <v>0</v>
      </c>
      <c r="BM64" s="72">
        <v>0</v>
      </c>
      <c r="BN64" s="72">
        <v>0</v>
      </c>
      <c r="BO64" s="58">
        <v>0</v>
      </c>
      <c r="BP64" s="72">
        <f>SUM(BP65:BP69)</f>
        <v>0</v>
      </c>
      <c r="BQ64" s="72">
        <v>0</v>
      </c>
      <c r="BR64" s="72">
        <v>0</v>
      </c>
      <c r="BS64" s="72">
        <v>0</v>
      </c>
      <c r="BT64" s="72">
        <v>0</v>
      </c>
      <c r="BU64" s="72">
        <v>0</v>
      </c>
      <c r="BV64" s="58">
        <v>0</v>
      </c>
      <c r="BW64" s="50">
        <f t="shared" si="78"/>
        <v>0</v>
      </c>
      <c r="BX64" s="59">
        <v>0</v>
      </c>
      <c r="BY64" s="50">
        <f t="shared" si="79"/>
        <v>0</v>
      </c>
      <c r="BZ64" s="59">
        <v>0</v>
      </c>
      <c r="CA64" s="152" t="s">
        <v>128</v>
      </c>
    </row>
    <row r="65" spans="1:79" ht="33.75" x14ac:dyDescent="0.2">
      <c r="A65" s="26" t="s">
        <v>234</v>
      </c>
      <c r="B65" s="98" t="s">
        <v>243</v>
      </c>
      <c r="C65" s="97" t="s">
        <v>244</v>
      </c>
      <c r="D65" s="50">
        <f t="shared" si="103"/>
        <v>0</v>
      </c>
      <c r="E65" s="72">
        <v>0</v>
      </c>
      <c r="F65" s="51">
        <f t="shared" si="104"/>
        <v>0</v>
      </c>
      <c r="G65" s="51">
        <f t="shared" si="105"/>
        <v>0</v>
      </c>
      <c r="H65" s="75">
        <f t="shared" si="106"/>
        <v>0</v>
      </c>
      <c r="I65" s="51">
        <f t="shared" si="107"/>
        <v>0</v>
      </c>
      <c r="J65" s="52">
        <f t="shared" si="108"/>
        <v>0</v>
      </c>
      <c r="K65" s="53">
        <f t="shared" si="109"/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58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58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58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72">
        <v>0</v>
      </c>
      <c r="AM65" s="58">
        <v>0</v>
      </c>
      <c r="AN65" s="50">
        <f t="shared" si="110"/>
        <v>0</v>
      </c>
      <c r="AO65" s="141">
        <f t="shared" si="91"/>
        <v>0</v>
      </c>
      <c r="AP65" s="50">
        <f t="shared" si="111"/>
        <v>0</v>
      </c>
      <c r="AQ65" s="50">
        <f t="shared" si="111"/>
        <v>0</v>
      </c>
      <c r="AR65" s="50">
        <f t="shared" si="111"/>
        <v>0</v>
      </c>
      <c r="AS65" s="50">
        <f t="shared" si="111"/>
        <v>0</v>
      </c>
      <c r="AT65" s="58">
        <f t="shared" si="111"/>
        <v>0</v>
      </c>
      <c r="AU65" s="72">
        <v>0</v>
      </c>
      <c r="AV65" s="72">
        <v>0</v>
      </c>
      <c r="AW65" s="72">
        <v>0</v>
      </c>
      <c r="AX65" s="72">
        <v>0</v>
      </c>
      <c r="AY65" s="72">
        <v>0</v>
      </c>
      <c r="AZ65" s="72">
        <v>0</v>
      </c>
      <c r="BA65" s="58">
        <v>0</v>
      </c>
      <c r="BB65" s="72">
        <v>0</v>
      </c>
      <c r="BC65" s="72">
        <v>0</v>
      </c>
      <c r="BD65" s="72">
        <v>0</v>
      </c>
      <c r="BE65" s="72">
        <v>0</v>
      </c>
      <c r="BF65" s="72">
        <v>0</v>
      </c>
      <c r="BG65" s="72">
        <v>0</v>
      </c>
      <c r="BH65" s="58">
        <v>0</v>
      </c>
      <c r="BI65" s="72">
        <f>SUM(BI66:BI70)</f>
        <v>0</v>
      </c>
      <c r="BJ65" s="72">
        <v>0</v>
      </c>
      <c r="BK65" s="72">
        <v>0</v>
      </c>
      <c r="BL65" s="72">
        <v>0</v>
      </c>
      <c r="BM65" s="72">
        <v>0</v>
      </c>
      <c r="BN65" s="72">
        <v>0</v>
      </c>
      <c r="BO65" s="58">
        <v>0</v>
      </c>
      <c r="BP65" s="72">
        <f>SUM(BP66:BP70)</f>
        <v>0</v>
      </c>
      <c r="BQ65" s="72">
        <v>0</v>
      </c>
      <c r="BR65" s="72">
        <v>0</v>
      </c>
      <c r="BS65" s="72">
        <v>0</v>
      </c>
      <c r="BT65" s="72">
        <v>0</v>
      </c>
      <c r="BU65" s="72">
        <v>0</v>
      </c>
      <c r="BV65" s="58">
        <v>0</v>
      </c>
      <c r="BW65" s="50">
        <f t="shared" si="78"/>
        <v>0</v>
      </c>
      <c r="BX65" s="59">
        <v>0</v>
      </c>
      <c r="BY65" s="50">
        <f t="shared" si="79"/>
        <v>0</v>
      </c>
      <c r="BZ65" s="59">
        <v>0</v>
      </c>
      <c r="CA65" s="152" t="s">
        <v>128</v>
      </c>
    </row>
    <row r="66" spans="1:79" s="8" customFormat="1" ht="42" x14ac:dyDescent="0.15">
      <c r="A66" s="25" t="s">
        <v>115</v>
      </c>
      <c r="B66" s="48" t="s">
        <v>105</v>
      </c>
      <c r="C66" s="35" t="s">
        <v>180</v>
      </c>
      <c r="D66" s="45">
        <f>SUM(D67:D70)</f>
        <v>18.853000000000002</v>
      </c>
      <c r="E66" s="36">
        <v>0</v>
      </c>
      <c r="F66" s="37">
        <f t="shared" si="104"/>
        <v>18.853000000000002</v>
      </c>
      <c r="G66" s="39">
        <f t="shared" si="105"/>
        <v>0</v>
      </c>
      <c r="H66" s="39">
        <f t="shared" si="106"/>
        <v>0</v>
      </c>
      <c r="I66" s="37">
        <f t="shared" si="107"/>
        <v>0</v>
      </c>
      <c r="J66" s="39">
        <f t="shared" si="108"/>
        <v>0</v>
      </c>
      <c r="K66" s="40">
        <f t="shared" si="109"/>
        <v>26</v>
      </c>
      <c r="L66" s="36">
        <v>0</v>
      </c>
      <c r="M66" s="41">
        <f t="shared" ref="M66:R66" si="112">SUM(M67:M70)</f>
        <v>0</v>
      </c>
      <c r="N66" s="41">
        <f t="shared" si="112"/>
        <v>0</v>
      </c>
      <c r="O66" s="41">
        <f t="shared" si="112"/>
        <v>0</v>
      </c>
      <c r="P66" s="41">
        <f t="shared" si="112"/>
        <v>0</v>
      </c>
      <c r="Q66" s="41">
        <f t="shared" si="112"/>
        <v>0</v>
      </c>
      <c r="R66" s="47">
        <f t="shared" si="112"/>
        <v>0</v>
      </c>
      <c r="S66" s="36">
        <v>0</v>
      </c>
      <c r="T66" s="61">
        <f t="shared" ref="T66:Y66" si="113">SUM(T67:T70)</f>
        <v>18.853000000000002</v>
      </c>
      <c r="U66" s="61">
        <f t="shared" si="113"/>
        <v>0</v>
      </c>
      <c r="V66" s="61">
        <f t="shared" si="113"/>
        <v>0</v>
      </c>
      <c r="W66" s="61">
        <f t="shared" si="113"/>
        <v>0</v>
      </c>
      <c r="X66" s="61">
        <f t="shared" si="113"/>
        <v>0</v>
      </c>
      <c r="Y66" s="43">
        <f t="shared" si="113"/>
        <v>26</v>
      </c>
      <c r="Z66" s="36">
        <v>0</v>
      </c>
      <c r="AA66" s="41">
        <f t="shared" ref="AA66:AF66" si="114">SUM(AA67:AA70)</f>
        <v>0</v>
      </c>
      <c r="AB66" s="41">
        <f t="shared" si="114"/>
        <v>0</v>
      </c>
      <c r="AC66" s="41">
        <f t="shared" si="114"/>
        <v>0</v>
      </c>
      <c r="AD66" s="42">
        <f t="shared" si="114"/>
        <v>0</v>
      </c>
      <c r="AE66" s="41">
        <f t="shared" si="114"/>
        <v>0</v>
      </c>
      <c r="AF66" s="43">
        <f t="shared" si="114"/>
        <v>0</v>
      </c>
      <c r="AG66" s="36">
        <v>0</v>
      </c>
      <c r="AH66" s="41">
        <f t="shared" ref="AH66:AM66" si="115">SUM(AH67:AH70)</f>
        <v>0</v>
      </c>
      <c r="AI66" s="41">
        <f t="shared" si="115"/>
        <v>0</v>
      </c>
      <c r="AJ66" s="41">
        <f t="shared" si="115"/>
        <v>0</v>
      </c>
      <c r="AK66" s="41">
        <f t="shared" si="115"/>
        <v>0</v>
      </c>
      <c r="AL66" s="41">
        <f t="shared" si="115"/>
        <v>0</v>
      </c>
      <c r="AM66" s="43">
        <f t="shared" si="115"/>
        <v>0</v>
      </c>
      <c r="AN66" s="36">
        <f>SUM(AU66,BB66,BI66,BP66)</f>
        <v>0</v>
      </c>
      <c r="AO66" s="140">
        <f t="shared" si="91"/>
        <v>18.853172000000001</v>
      </c>
      <c r="AP66" s="36">
        <f t="shared" si="92"/>
        <v>0</v>
      </c>
      <c r="AQ66" s="36">
        <f t="shared" si="92"/>
        <v>0</v>
      </c>
      <c r="AR66" s="36">
        <f t="shared" si="92"/>
        <v>0</v>
      </c>
      <c r="AS66" s="36">
        <f t="shared" si="92"/>
        <v>0</v>
      </c>
      <c r="AT66" s="44">
        <f t="shared" si="92"/>
        <v>26</v>
      </c>
      <c r="AU66" s="37">
        <f t="shared" ref="AU66:BV66" si="116">SUM(AU67:AU70)</f>
        <v>0</v>
      </c>
      <c r="AV66" s="37">
        <f t="shared" si="116"/>
        <v>0</v>
      </c>
      <c r="AW66" s="37">
        <f t="shared" si="116"/>
        <v>0</v>
      </c>
      <c r="AX66" s="37">
        <f t="shared" si="116"/>
        <v>0</v>
      </c>
      <c r="AY66" s="37">
        <f t="shared" si="116"/>
        <v>0</v>
      </c>
      <c r="AZ66" s="37">
        <f t="shared" si="116"/>
        <v>0</v>
      </c>
      <c r="BA66" s="40">
        <f t="shared" si="116"/>
        <v>0</v>
      </c>
      <c r="BB66" s="37">
        <f t="shared" si="116"/>
        <v>0</v>
      </c>
      <c r="BC66" s="37">
        <f t="shared" si="116"/>
        <v>18.853172000000001</v>
      </c>
      <c r="BD66" s="37">
        <f t="shared" si="116"/>
        <v>0</v>
      </c>
      <c r="BE66" s="37">
        <f t="shared" si="116"/>
        <v>0</v>
      </c>
      <c r="BF66" s="37">
        <f t="shared" si="116"/>
        <v>0</v>
      </c>
      <c r="BG66" s="37">
        <f t="shared" si="116"/>
        <v>0</v>
      </c>
      <c r="BH66" s="40">
        <f t="shared" si="116"/>
        <v>26</v>
      </c>
      <c r="BI66" s="37">
        <f t="shared" si="116"/>
        <v>0</v>
      </c>
      <c r="BJ66" s="37">
        <f t="shared" si="116"/>
        <v>0</v>
      </c>
      <c r="BK66" s="37">
        <f t="shared" si="116"/>
        <v>0</v>
      </c>
      <c r="BL66" s="37">
        <f t="shared" si="116"/>
        <v>0</v>
      </c>
      <c r="BM66" s="37">
        <f t="shared" si="116"/>
        <v>0</v>
      </c>
      <c r="BN66" s="37">
        <f t="shared" si="116"/>
        <v>0</v>
      </c>
      <c r="BO66" s="40">
        <f t="shared" si="116"/>
        <v>0</v>
      </c>
      <c r="BP66" s="37">
        <f t="shared" si="116"/>
        <v>0</v>
      </c>
      <c r="BQ66" s="37">
        <f t="shared" si="116"/>
        <v>0</v>
      </c>
      <c r="BR66" s="37">
        <f t="shared" si="116"/>
        <v>0</v>
      </c>
      <c r="BS66" s="37">
        <f t="shared" si="116"/>
        <v>0</v>
      </c>
      <c r="BT66" s="37">
        <f t="shared" si="116"/>
        <v>0</v>
      </c>
      <c r="BU66" s="37">
        <f t="shared" si="116"/>
        <v>0</v>
      </c>
      <c r="BV66" s="40">
        <f t="shared" si="116"/>
        <v>0</v>
      </c>
      <c r="BW66" s="36">
        <f t="shared" ref="BW66:BW70" si="117">AN66-L66-S66-Z66-AG66</f>
        <v>0</v>
      </c>
      <c r="BX66" s="46">
        <v>0</v>
      </c>
      <c r="BY66" s="36">
        <f>AO66-M66-T66-AA66-AH66</f>
        <v>1.7199999999917281E-4</v>
      </c>
      <c r="BZ66" s="46">
        <f>BY66/(M66+T66+AA66)*100</f>
        <v>9.1232164641793254E-4</v>
      </c>
      <c r="CA66" s="151" t="s">
        <v>128</v>
      </c>
    </row>
    <row r="67" spans="1:79" ht="33.75" x14ac:dyDescent="0.2">
      <c r="A67" s="26" t="s">
        <v>115</v>
      </c>
      <c r="B67" s="96" t="s">
        <v>161</v>
      </c>
      <c r="C67" s="49" t="s">
        <v>130</v>
      </c>
      <c r="D67" s="50">
        <f>F67</f>
        <v>0</v>
      </c>
      <c r="E67" s="72">
        <v>0</v>
      </c>
      <c r="F67" s="51">
        <f t="shared" si="104"/>
        <v>0</v>
      </c>
      <c r="G67" s="51">
        <f t="shared" si="105"/>
        <v>0</v>
      </c>
      <c r="H67" s="75">
        <f t="shared" si="106"/>
        <v>0</v>
      </c>
      <c r="I67" s="51">
        <f t="shared" si="107"/>
        <v>0</v>
      </c>
      <c r="J67" s="52">
        <f t="shared" si="108"/>
        <v>0</v>
      </c>
      <c r="K67" s="53">
        <f t="shared" si="109"/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58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58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>
        <v>0</v>
      </c>
      <c r="AF67" s="58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58">
        <v>0</v>
      </c>
      <c r="AN67" s="50">
        <f t="shared" si="110"/>
        <v>0</v>
      </c>
      <c r="AO67" s="141">
        <f t="shared" si="91"/>
        <v>0</v>
      </c>
      <c r="AP67" s="50">
        <f t="shared" si="92"/>
        <v>0</v>
      </c>
      <c r="AQ67" s="50">
        <f t="shared" si="92"/>
        <v>0</v>
      </c>
      <c r="AR67" s="50">
        <f t="shared" si="92"/>
        <v>0</v>
      </c>
      <c r="AS67" s="50">
        <f t="shared" si="92"/>
        <v>0</v>
      </c>
      <c r="AT67" s="58">
        <f t="shared" si="92"/>
        <v>0</v>
      </c>
      <c r="AU67" s="50">
        <v>0</v>
      </c>
      <c r="AV67" s="51">
        <v>0</v>
      </c>
      <c r="AW67" s="51">
        <v>0</v>
      </c>
      <c r="AX67" s="51">
        <v>0</v>
      </c>
      <c r="AY67" s="51">
        <v>0</v>
      </c>
      <c r="AZ67" s="51">
        <v>0</v>
      </c>
      <c r="BA67" s="53">
        <v>0</v>
      </c>
      <c r="BB67" s="50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3">
        <v>0</v>
      </c>
      <c r="BI67" s="50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3">
        <v>0</v>
      </c>
      <c r="BP67" s="50">
        <v>0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3">
        <v>0</v>
      </c>
      <c r="BW67" s="50">
        <f t="shared" si="117"/>
        <v>0</v>
      </c>
      <c r="BX67" s="59">
        <v>0</v>
      </c>
      <c r="BY67" s="50">
        <f t="shared" ref="BY67:BY70" si="118">AO67-M67-T67-AA67-AH67</f>
        <v>0</v>
      </c>
      <c r="BZ67" s="59">
        <v>0</v>
      </c>
      <c r="CA67" s="153" t="s">
        <v>128</v>
      </c>
    </row>
    <row r="68" spans="1:79" ht="22.5" x14ac:dyDescent="0.2">
      <c r="A68" s="26" t="s">
        <v>146</v>
      </c>
      <c r="B68" s="96" t="s">
        <v>147</v>
      </c>
      <c r="C68" s="59" t="s">
        <v>148</v>
      </c>
      <c r="D68" s="50">
        <f>F68</f>
        <v>10.039</v>
      </c>
      <c r="E68" s="72">
        <v>0</v>
      </c>
      <c r="F68" s="51">
        <f t="shared" si="104"/>
        <v>10.039</v>
      </c>
      <c r="G68" s="51">
        <f t="shared" si="105"/>
        <v>0</v>
      </c>
      <c r="H68" s="75">
        <f t="shared" si="106"/>
        <v>0</v>
      </c>
      <c r="I68" s="51">
        <f t="shared" si="107"/>
        <v>0</v>
      </c>
      <c r="J68" s="52">
        <f t="shared" si="108"/>
        <v>0</v>
      </c>
      <c r="K68" s="53">
        <f t="shared" si="109"/>
        <v>14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58">
        <v>0</v>
      </c>
      <c r="S68" s="72">
        <v>0</v>
      </c>
      <c r="T68" s="72">
        <v>10.039</v>
      </c>
      <c r="U68" s="72">
        <v>0</v>
      </c>
      <c r="V68" s="72">
        <v>0</v>
      </c>
      <c r="W68" s="72">
        <v>0</v>
      </c>
      <c r="X68" s="72">
        <v>0</v>
      </c>
      <c r="Y68" s="58">
        <v>14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58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58">
        <v>0</v>
      </c>
      <c r="AN68" s="50">
        <f t="shared" si="110"/>
        <v>0</v>
      </c>
      <c r="AO68" s="141">
        <f t="shared" ref="AO68:AT69" si="119">AV68+BC68+BJ68+BQ68</f>
        <v>10.038793999999999</v>
      </c>
      <c r="AP68" s="50">
        <f t="shared" si="119"/>
        <v>0</v>
      </c>
      <c r="AQ68" s="50">
        <f t="shared" si="119"/>
        <v>0</v>
      </c>
      <c r="AR68" s="50">
        <f t="shared" si="119"/>
        <v>0</v>
      </c>
      <c r="AS68" s="50">
        <f t="shared" si="119"/>
        <v>0</v>
      </c>
      <c r="AT68" s="58">
        <f t="shared" si="119"/>
        <v>14</v>
      </c>
      <c r="AU68" s="50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v>0</v>
      </c>
      <c r="BA68" s="53">
        <v>0</v>
      </c>
      <c r="BB68" s="50">
        <v>0</v>
      </c>
      <c r="BC68" s="51">
        <v>10.038793999999999</v>
      </c>
      <c r="BD68" s="51">
        <v>0</v>
      </c>
      <c r="BE68" s="51">
        <v>0</v>
      </c>
      <c r="BF68" s="51">
        <v>0</v>
      </c>
      <c r="BG68" s="51">
        <v>0</v>
      </c>
      <c r="BH68" s="53">
        <v>14</v>
      </c>
      <c r="BI68" s="50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3">
        <v>0</v>
      </c>
      <c r="BP68" s="50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3">
        <v>0</v>
      </c>
      <c r="BW68" s="50">
        <f t="shared" si="117"/>
        <v>0</v>
      </c>
      <c r="BX68" s="59">
        <v>0</v>
      </c>
      <c r="BY68" s="50">
        <f t="shared" si="118"/>
        <v>-2.0600000000037255E-4</v>
      </c>
      <c r="BZ68" s="59">
        <f t="shared" ref="BZ68:BZ70" si="120">BY68/(M68+T68+AA68+AH68)*100</f>
        <v>-2.0519972108812884E-3</v>
      </c>
      <c r="CA68" s="153" t="s">
        <v>128</v>
      </c>
    </row>
    <row r="69" spans="1:79" ht="22.5" x14ac:dyDescent="0.2">
      <c r="A69" s="26" t="s">
        <v>146</v>
      </c>
      <c r="B69" s="96" t="s">
        <v>149</v>
      </c>
      <c r="C69" s="59" t="s">
        <v>150</v>
      </c>
      <c r="D69" s="50">
        <f>F69</f>
        <v>8.8140000000000001</v>
      </c>
      <c r="E69" s="72">
        <v>0</v>
      </c>
      <c r="F69" s="51">
        <f t="shared" si="104"/>
        <v>8.8140000000000001</v>
      </c>
      <c r="G69" s="51">
        <f t="shared" si="105"/>
        <v>0</v>
      </c>
      <c r="H69" s="75">
        <f t="shared" si="106"/>
        <v>0</v>
      </c>
      <c r="I69" s="51">
        <f t="shared" si="107"/>
        <v>0</v>
      </c>
      <c r="J69" s="52">
        <f t="shared" si="108"/>
        <v>0</v>
      </c>
      <c r="K69" s="53">
        <f t="shared" si="109"/>
        <v>12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58">
        <v>0</v>
      </c>
      <c r="S69" s="72">
        <v>0</v>
      </c>
      <c r="T69" s="72">
        <v>8.8140000000000001</v>
      </c>
      <c r="U69" s="72">
        <v>0</v>
      </c>
      <c r="V69" s="72">
        <v>0</v>
      </c>
      <c r="W69" s="72">
        <v>0</v>
      </c>
      <c r="X69" s="72">
        <v>0</v>
      </c>
      <c r="Y69" s="58">
        <v>12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58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58">
        <v>0</v>
      </c>
      <c r="AN69" s="50">
        <f t="shared" si="110"/>
        <v>0</v>
      </c>
      <c r="AO69" s="141">
        <f t="shared" si="119"/>
        <v>8.8143779999999996</v>
      </c>
      <c r="AP69" s="50">
        <f t="shared" si="119"/>
        <v>0</v>
      </c>
      <c r="AQ69" s="50">
        <f t="shared" si="119"/>
        <v>0</v>
      </c>
      <c r="AR69" s="50">
        <f t="shared" si="119"/>
        <v>0</v>
      </c>
      <c r="AS69" s="50">
        <f t="shared" si="119"/>
        <v>0</v>
      </c>
      <c r="AT69" s="58">
        <f t="shared" si="119"/>
        <v>12</v>
      </c>
      <c r="AU69" s="50">
        <v>0</v>
      </c>
      <c r="AV69" s="51">
        <v>0</v>
      </c>
      <c r="AW69" s="51">
        <v>0</v>
      </c>
      <c r="AX69" s="51">
        <v>0</v>
      </c>
      <c r="AY69" s="51">
        <v>0</v>
      </c>
      <c r="AZ69" s="51">
        <v>0</v>
      </c>
      <c r="BA69" s="53">
        <v>0</v>
      </c>
      <c r="BB69" s="50">
        <v>0</v>
      </c>
      <c r="BC69" s="51">
        <v>8.8143779999999996</v>
      </c>
      <c r="BD69" s="51">
        <v>0</v>
      </c>
      <c r="BE69" s="51">
        <v>0</v>
      </c>
      <c r="BF69" s="51">
        <v>0</v>
      </c>
      <c r="BG69" s="51">
        <v>0</v>
      </c>
      <c r="BH69" s="53">
        <v>12</v>
      </c>
      <c r="BI69" s="50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3">
        <v>0</v>
      </c>
      <c r="BP69" s="50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3">
        <v>0</v>
      </c>
      <c r="BW69" s="50">
        <f t="shared" si="117"/>
        <v>0</v>
      </c>
      <c r="BX69" s="59">
        <v>0</v>
      </c>
      <c r="BY69" s="50">
        <f t="shared" si="118"/>
        <v>3.7799999999954537E-4</v>
      </c>
      <c r="BZ69" s="59">
        <f t="shared" si="120"/>
        <v>4.2886317222548829E-3</v>
      </c>
      <c r="CA69" s="153" t="s">
        <v>128</v>
      </c>
    </row>
    <row r="70" spans="1:79" ht="33.75" x14ac:dyDescent="0.2">
      <c r="A70" s="26" t="s">
        <v>115</v>
      </c>
      <c r="B70" s="96" t="s">
        <v>162</v>
      </c>
      <c r="C70" s="49" t="s">
        <v>131</v>
      </c>
      <c r="D70" s="50">
        <f>F70</f>
        <v>0</v>
      </c>
      <c r="E70" s="72">
        <v>0</v>
      </c>
      <c r="F70" s="51">
        <f t="shared" si="104"/>
        <v>0</v>
      </c>
      <c r="G70" s="51">
        <f t="shared" si="105"/>
        <v>0</v>
      </c>
      <c r="H70" s="75">
        <f t="shared" si="106"/>
        <v>0</v>
      </c>
      <c r="I70" s="51">
        <f t="shared" si="107"/>
        <v>0</v>
      </c>
      <c r="J70" s="52">
        <f t="shared" si="108"/>
        <v>0</v>
      </c>
      <c r="K70" s="53">
        <f t="shared" si="109"/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58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58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58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58">
        <v>0</v>
      </c>
      <c r="AN70" s="50">
        <f t="shared" si="110"/>
        <v>0</v>
      </c>
      <c r="AO70" s="141">
        <f>AV70+BC70+BJ70+BQ70</f>
        <v>0</v>
      </c>
      <c r="AP70" s="50">
        <f t="shared" si="92"/>
        <v>0</v>
      </c>
      <c r="AQ70" s="50">
        <f t="shared" si="92"/>
        <v>0</v>
      </c>
      <c r="AR70" s="50">
        <f t="shared" si="92"/>
        <v>0</v>
      </c>
      <c r="AS70" s="50">
        <f t="shared" si="92"/>
        <v>0</v>
      </c>
      <c r="AT70" s="58">
        <f t="shared" si="92"/>
        <v>0</v>
      </c>
      <c r="AU70" s="50">
        <v>0</v>
      </c>
      <c r="AV70" s="51">
        <v>0</v>
      </c>
      <c r="AW70" s="51">
        <v>0</v>
      </c>
      <c r="AX70" s="51">
        <v>0</v>
      </c>
      <c r="AY70" s="51">
        <v>0</v>
      </c>
      <c r="AZ70" s="51">
        <v>0</v>
      </c>
      <c r="BA70" s="53">
        <v>0</v>
      </c>
      <c r="BB70" s="50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3">
        <v>0</v>
      </c>
      <c r="BI70" s="50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3">
        <v>0</v>
      </c>
      <c r="BP70" s="50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3">
        <v>0</v>
      </c>
      <c r="BW70" s="50">
        <f t="shared" si="117"/>
        <v>0</v>
      </c>
      <c r="BX70" s="59">
        <v>0</v>
      </c>
      <c r="BY70" s="50">
        <f t="shared" si="118"/>
        <v>0</v>
      </c>
      <c r="BZ70" s="59">
        <v>0</v>
      </c>
      <c r="CA70" s="152" t="s">
        <v>128</v>
      </c>
    </row>
    <row r="71" spans="1:79" s="8" customFormat="1" ht="31.5" x14ac:dyDescent="0.15">
      <c r="A71" s="25" t="s">
        <v>116</v>
      </c>
      <c r="B71" s="99" t="s">
        <v>117</v>
      </c>
      <c r="C71" s="35" t="s">
        <v>180</v>
      </c>
      <c r="D71" s="36">
        <f>SUM(D72,D81)</f>
        <v>47.088000000000001</v>
      </c>
      <c r="E71" s="36">
        <v>0</v>
      </c>
      <c r="F71" s="37">
        <f t="shared" si="104"/>
        <v>47.088000000000001</v>
      </c>
      <c r="G71" s="39">
        <f t="shared" si="105"/>
        <v>0</v>
      </c>
      <c r="H71" s="39">
        <f t="shared" si="106"/>
        <v>0</v>
      </c>
      <c r="I71" s="37">
        <f t="shared" si="107"/>
        <v>4.68</v>
      </c>
      <c r="J71" s="39">
        <f t="shared" si="108"/>
        <v>0</v>
      </c>
      <c r="K71" s="40">
        <f t="shared" si="109"/>
        <v>0</v>
      </c>
      <c r="L71" s="36">
        <v>0</v>
      </c>
      <c r="M71" s="41">
        <f t="shared" ref="M71:R71" si="121">M72+M81</f>
        <v>0</v>
      </c>
      <c r="N71" s="41">
        <f t="shared" si="121"/>
        <v>0</v>
      </c>
      <c r="O71" s="41">
        <f t="shared" si="121"/>
        <v>0</v>
      </c>
      <c r="P71" s="41">
        <f t="shared" si="121"/>
        <v>0</v>
      </c>
      <c r="Q71" s="41">
        <f t="shared" si="121"/>
        <v>0</v>
      </c>
      <c r="R71" s="47">
        <f t="shared" si="121"/>
        <v>0</v>
      </c>
      <c r="S71" s="36">
        <v>0</v>
      </c>
      <c r="T71" s="41">
        <f t="shared" ref="T71:Y71" si="122">T72+T81</f>
        <v>0</v>
      </c>
      <c r="U71" s="41">
        <f t="shared" si="122"/>
        <v>0</v>
      </c>
      <c r="V71" s="41">
        <f t="shared" si="122"/>
        <v>0</v>
      </c>
      <c r="W71" s="41">
        <f t="shared" si="122"/>
        <v>0</v>
      </c>
      <c r="X71" s="41">
        <f t="shared" si="122"/>
        <v>0</v>
      </c>
      <c r="Y71" s="47">
        <f t="shared" si="122"/>
        <v>0</v>
      </c>
      <c r="Z71" s="36">
        <v>0</v>
      </c>
      <c r="AA71" s="41">
        <f t="shared" ref="AA71:AF71" si="123">AA72+AA81</f>
        <v>0</v>
      </c>
      <c r="AB71" s="41">
        <f t="shared" si="123"/>
        <v>0</v>
      </c>
      <c r="AC71" s="41">
        <f t="shared" si="123"/>
        <v>0</v>
      </c>
      <c r="AD71" s="41">
        <f t="shared" si="123"/>
        <v>0</v>
      </c>
      <c r="AE71" s="41">
        <f t="shared" si="123"/>
        <v>0</v>
      </c>
      <c r="AF71" s="47">
        <f t="shared" si="123"/>
        <v>0</v>
      </c>
      <c r="AG71" s="36">
        <v>0</v>
      </c>
      <c r="AH71" s="41">
        <f t="shared" ref="AH71:AM71" si="124">AH72+AH81</f>
        <v>47.088000000000001</v>
      </c>
      <c r="AI71" s="41">
        <f t="shared" si="124"/>
        <v>0</v>
      </c>
      <c r="AJ71" s="41">
        <f t="shared" si="124"/>
        <v>0</v>
      </c>
      <c r="AK71" s="41">
        <f t="shared" si="124"/>
        <v>4.68</v>
      </c>
      <c r="AL71" s="41">
        <f t="shared" si="124"/>
        <v>0</v>
      </c>
      <c r="AM71" s="47">
        <f t="shared" si="124"/>
        <v>0</v>
      </c>
      <c r="AN71" s="36">
        <f t="shared" ref="AN71:AN108" si="125">SUM(AU71,BB71,BI71,BP71)</f>
        <v>0</v>
      </c>
      <c r="AO71" s="140">
        <f>AV71+BC71+BJ71+BQ71</f>
        <v>45.299188999999998</v>
      </c>
      <c r="AP71" s="36">
        <f t="shared" si="92"/>
        <v>0</v>
      </c>
      <c r="AQ71" s="36">
        <f t="shared" si="92"/>
        <v>0</v>
      </c>
      <c r="AR71" s="36">
        <f t="shared" si="92"/>
        <v>3.859</v>
      </c>
      <c r="AS71" s="36">
        <f t="shared" si="92"/>
        <v>0</v>
      </c>
      <c r="AT71" s="44">
        <f t="shared" si="92"/>
        <v>0</v>
      </c>
      <c r="AU71" s="41">
        <f t="shared" ref="AU71:BV71" si="126">AU72+AU81</f>
        <v>0</v>
      </c>
      <c r="AV71" s="41">
        <f t="shared" si="126"/>
        <v>0</v>
      </c>
      <c r="AW71" s="41">
        <f t="shared" si="126"/>
        <v>0</v>
      </c>
      <c r="AX71" s="41">
        <f t="shared" si="126"/>
        <v>0</v>
      </c>
      <c r="AY71" s="41">
        <f t="shared" si="126"/>
        <v>0</v>
      </c>
      <c r="AZ71" s="41">
        <f t="shared" si="126"/>
        <v>0</v>
      </c>
      <c r="BA71" s="47">
        <f t="shared" si="126"/>
        <v>0</v>
      </c>
      <c r="BB71" s="37">
        <f t="shared" si="126"/>
        <v>0</v>
      </c>
      <c r="BC71" s="37">
        <f t="shared" si="126"/>
        <v>0</v>
      </c>
      <c r="BD71" s="37">
        <f t="shared" si="126"/>
        <v>0</v>
      </c>
      <c r="BE71" s="37">
        <f t="shared" si="126"/>
        <v>0</v>
      </c>
      <c r="BF71" s="37">
        <f t="shared" si="126"/>
        <v>0</v>
      </c>
      <c r="BG71" s="37">
        <f t="shared" si="126"/>
        <v>0</v>
      </c>
      <c r="BH71" s="40">
        <f t="shared" si="126"/>
        <v>0</v>
      </c>
      <c r="BI71" s="37">
        <f t="shared" si="126"/>
        <v>0</v>
      </c>
      <c r="BJ71" s="37">
        <f t="shared" si="126"/>
        <v>0</v>
      </c>
      <c r="BK71" s="37">
        <f t="shared" si="126"/>
        <v>0</v>
      </c>
      <c r="BL71" s="37">
        <f t="shared" si="126"/>
        <v>0</v>
      </c>
      <c r="BM71" s="37">
        <f t="shared" si="126"/>
        <v>0</v>
      </c>
      <c r="BN71" s="37">
        <f t="shared" si="126"/>
        <v>0</v>
      </c>
      <c r="BO71" s="40">
        <f t="shared" si="126"/>
        <v>0</v>
      </c>
      <c r="BP71" s="37">
        <f t="shared" si="126"/>
        <v>0</v>
      </c>
      <c r="BQ71" s="37">
        <f t="shared" si="126"/>
        <v>45.299188999999998</v>
      </c>
      <c r="BR71" s="37">
        <f t="shared" si="126"/>
        <v>0</v>
      </c>
      <c r="BS71" s="37">
        <f t="shared" si="126"/>
        <v>0</v>
      </c>
      <c r="BT71" s="37">
        <f t="shared" si="126"/>
        <v>3.859</v>
      </c>
      <c r="BU71" s="37">
        <f t="shared" si="126"/>
        <v>0</v>
      </c>
      <c r="BV71" s="40">
        <f t="shared" si="126"/>
        <v>0</v>
      </c>
      <c r="BW71" s="36">
        <f t="shared" ref="BW71:BW80" si="127">AN71-L71-S71-Z71-AG71</f>
        <v>0</v>
      </c>
      <c r="BX71" s="46">
        <v>0</v>
      </c>
      <c r="BY71" s="36">
        <f t="shared" ref="BY71:BY80" si="128">AO71-M71-T71-AA71-AH71</f>
        <v>-1.7888110000000026</v>
      </c>
      <c r="BZ71" s="46">
        <f t="shared" ref="BZ71:BZ80" si="129">BY71/(M71+T71+AA71+AH71)*100</f>
        <v>-3.7988680767923944</v>
      </c>
      <c r="CA71" s="154" t="s">
        <v>128</v>
      </c>
    </row>
    <row r="72" spans="1:79" s="8" customFormat="1" ht="21" x14ac:dyDescent="0.15">
      <c r="A72" s="25" t="s">
        <v>118</v>
      </c>
      <c r="B72" s="99" t="s">
        <v>106</v>
      </c>
      <c r="C72" s="35" t="s">
        <v>180</v>
      </c>
      <c r="D72" s="36">
        <f>SUM(D73:D80)</f>
        <v>18.907</v>
      </c>
      <c r="E72" s="36">
        <v>0</v>
      </c>
      <c r="F72" s="37">
        <f t="shared" si="104"/>
        <v>18.907</v>
      </c>
      <c r="G72" s="39">
        <f t="shared" si="105"/>
        <v>0</v>
      </c>
      <c r="H72" s="39">
        <f t="shared" si="106"/>
        <v>0</v>
      </c>
      <c r="I72" s="37">
        <f t="shared" si="107"/>
        <v>1.84</v>
      </c>
      <c r="J72" s="39">
        <f t="shared" si="108"/>
        <v>0</v>
      </c>
      <c r="K72" s="40">
        <f t="shared" si="109"/>
        <v>0</v>
      </c>
      <c r="L72" s="36">
        <v>0</v>
      </c>
      <c r="M72" s="41">
        <f t="shared" ref="M72:R72" si="130">SUM(M73:M80)</f>
        <v>0</v>
      </c>
      <c r="N72" s="41">
        <f t="shared" si="130"/>
        <v>0</v>
      </c>
      <c r="O72" s="41">
        <f t="shared" si="130"/>
        <v>0</v>
      </c>
      <c r="P72" s="41">
        <f t="shared" si="130"/>
        <v>0</v>
      </c>
      <c r="Q72" s="41">
        <f t="shared" si="130"/>
        <v>0</v>
      </c>
      <c r="R72" s="47">
        <f t="shared" si="130"/>
        <v>0</v>
      </c>
      <c r="S72" s="36">
        <v>0</v>
      </c>
      <c r="T72" s="41">
        <f t="shared" ref="T72:Y72" si="131">SUM(T73:T80)</f>
        <v>0</v>
      </c>
      <c r="U72" s="41">
        <f t="shared" si="131"/>
        <v>0</v>
      </c>
      <c r="V72" s="41">
        <f t="shared" si="131"/>
        <v>0</v>
      </c>
      <c r="W72" s="41">
        <f t="shared" si="131"/>
        <v>0</v>
      </c>
      <c r="X72" s="41">
        <f t="shared" si="131"/>
        <v>0</v>
      </c>
      <c r="Y72" s="47">
        <f t="shared" si="131"/>
        <v>0</v>
      </c>
      <c r="Z72" s="36">
        <v>0</v>
      </c>
      <c r="AA72" s="41">
        <f t="shared" ref="AA72:AF72" si="132">SUM(AA73:AA80)</f>
        <v>0</v>
      </c>
      <c r="AB72" s="41">
        <f t="shared" si="132"/>
        <v>0</v>
      </c>
      <c r="AC72" s="41">
        <f t="shared" si="132"/>
        <v>0</v>
      </c>
      <c r="AD72" s="41">
        <f t="shared" si="132"/>
        <v>0</v>
      </c>
      <c r="AE72" s="41">
        <f t="shared" si="132"/>
        <v>0</v>
      </c>
      <c r="AF72" s="47">
        <f t="shared" si="132"/>
        <v>0</v>
      </c>
      <c r="AG72" s="36">
        <v>0</v>
      </c>
      <c r="AH72" s="41">
        <f t="shared" ref="AH72:AM72" si="133">SUM(AH73:AH80)</f>
        <v>18.907</v>
      </c>
      <c r="AI72" s="41">
        <f t="shared" si="133"/>
        <v>0</v>
      </c>
      <c r="AJ72" s="41">
        <f t="shared" si="133"/>
        <v>0</v>
      </c>
      <c r="AK72" s="41">
        <f t="shared" si="133"/>
        <v>1.84</v>
      </c>
      <c r="AL72" s="41">
        <f t="shared" si="133"/>
        <v>0</v>
      </c>
      <c r="AM72" s="47">
        <f t="shared" si="133"/>
        <v>0</v>
      </c>
      <c r="AN72" s="36">
        <f t="shared" si="125"/>
        <v>0</v>
      </c>
      <c r="AO72" s="140">
        <f>AV72+BC72+BJ72+BQ72</f>
        <v>17.253916</v>
      </c>
      <c r="AP72" s="36">
        <f t="shared" si="92"/>
        <v>0</v>
      </c>
      <c r="AQ72" s="36">
        <f t="shared" si="92"/>
        <v>0</v>
      </c>
      <c r="AR72" s="36">
        <f t="shared" si="92"/>
        <v>1.0939999999999999</v>
      </c>
      <c r="AS72" s="36">
        <f t="shared" si="92"/>
        <v>0</v>
      </c>
      <c r="AT72" s="44">
        <f t="shared" si="92"/>
        <v>0</v>
      </c>
      <c r="AU72" s="37">
        <f t="shared" ref="AU72:BV72" si="134">SUM(AU73:AU80)</f>
        <v>0</v>
      </c>
      <c r="AV72" s="37">
        <f t="shared" si="134"/>
        <v>0</v>
      </c>
      <c r="AW72" s="37">
        <f t="shared" si="134"/>
        <v>0</v>
      </c>
      <c r="AX72" s="37">
        <f t="shared" si="134"/>
        <v>0</v>
      </c>
      <c r="AY72" s="37">
        <f t="shared" si="134"/>
        <v>0</v>
      </c>
      <c r="AZ72" s="37">
        <f t="shared" si="134"/>
        <v>0</v>
      </c>
      <c r="BA72" s="40">
        <f t="shared" si="134"/>
        <v>0</v>
      </c>
      <c r="BB72" s="37">
        <f t="shared" si="134"/>
        <v>0</v>
      </c>
      <c r="BC72" s="37">
        <f t="shared" si="134"/>
        <v>0</v>
      </c>
      <c r="BD72" s="37">
        <f t="shared" si="134"/>
        <v>0</v>
      </c>
      <c r="BE72" s="37">
        <f t="shared" si="134"/>
        <v>0</v>
      </c>
      <c r="BF72" s="37">
        <f t="shared" si="134"/>
        <v>0</v>
      </c>
      <c r="BG72" s="37">
        <f t="shared" si="134"/>
        <v>0</v>
      </c>
      <c r="BH72" s="40">
        <f t="shared" si="134"/>
        <v>0</v>
      </c>
      <c r="BI72" s="37">
        <f t="shared" si="134"/>
        <v>0</v>
      </c>
      <c r="BJ72" s="37">
        <f t="shared" si="134"/>
        <v>0</v>
      </c>
      <c r="BK72" s="37">
        <f t="shared" si="134"/>
        <v>0</v>
      </c>
      <c r="BL72" s="37">
        <f t="shared" si="134"/>
        <v>0</v>
      </c>
      <c r="BM72" s="37">
        <f t="shared" si="134"/>
        <v>0</v>
      </c>
      <c r="BN72" s="37">
        <f t="shared" si="134"/>
        <v>0</v>
      </c>
      <c r="BO72" s="40">
        <f t="shared" si="134"/>
        <v>0</v>
      </c>
      <c r="BP72" s="37">
        <f t="shared" si="134"/>
        <v>0</v>
      </c>
      <c r="BQ72" s="37">
        <f t="shared" si="134"/>
        <v>17.253916</v>
      </c>
      <c r="BR72" s="37">
        <f t="shared" si="134"/>
        <v>0</v>
      </c>
      <c r="BS72" s="37">
        <f t="shared" si="134"/>
        <v>0</v>
      </c>
      <c r="BT72" s="37">
        <f t="shared" si="134"/>
        <v>1.0939999999999999</v>
      </c>
      <c r="BU72" s="37">
        <f t="shared" si="134"/>
        <v>0</v>
      </c>
      <c r="BV72" s="40">
        <f t="shared" si="134"/>
        <v>0</v>
      </c>
      <c r="BW72" s="36">
        <f t="shared" si="127"/>
        <v>0</v>
      </c>
      <c r="BX72" s="46">
        <v>0</v>
      </c>
      <c r="BY72" s="36">
        <f t="shared" si="128"/>
        <v>-1.6530839999999998</v>
      </c>
      <c r="BZ72" s="46">
        <f t="shared" si="129"/>
        <v>-8.7432379541968572</v>
      </c>
      <c r="CA72" s="151" t="s">
        <v>128</v>
      </c>
    </row>
    <row r="73" spans="1:79" ht="33.75" x14ac:dyDescent="0.2">
      <c r="A73" s="26" t="s">
        <v>118</v>
      </c>
      <c r="B73" s="96" t="s">
        <v>132</v>
      </c>
      <c r="C73" s="49" t="s">
        <v>133</v>
      </c>
      <c r="D73" s="50">
        <f>F73</f>
        <v>15.353999999999999</v>
      </c>
      <c r="E73" s="72">
        <v>0</v>
      </c>
      <c r="F73" s="51">
        <f t="shared" si="104"/>
        <v>15.353999999999999</v>
      </c>
      <c r="G73" s="51">
        <f t="shared" si="105"/>
        <v>0</v>
      </c>
      <c r="H73" s="75">
        <f t="shared" si="106"/>
        <v>0</v>
      </c>
      <c r="I73" s="51">
        <f t="shared" si="107"/>
        <v>1.31</v>
      </c>
      <c r="J73" s="52">
        <f t="shared" si="108"/>
        <v>0</v>
      </c>
      <c r="K73" s="53">
        <f t="shared" si="109"/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58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58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72">
        <v>0</v>
      </c>
      <c r="AF73" s="58">
        <v>0</v>
      </c>
      <c r="AG73" s="72">
        <v>0</v>
      </c>
      <c r="AH73" s="72">
        <v>15.353999999999999</v>
      </c>
      <c r="AI73" s="72">
        <v>0</v>
      </c>
      <c r="AJ73" s="72">
        <v>0</v>
      </c>
      <c r="AK73" s="72">
        <v>1.31</v>
      </c>
      <c r="AL73" s="72">
        <v>0</v>
      </c>
      <c r="AM73" s="58">
        <v>0</v>
      </c>
      <c r="AN73" s="50">
        <f t="shared" si="125"/>
        <v>0</v>
      </c>
      <c r="AO73" s="141">
        <f>AV73+BC73+BJ73+BQ73</f>
        <v>13.529206</v>
      </c>
      <c r="AP73" s="50">
        <f t="shared" ref="AP73:AT74" si="135">AW73+BD73+BK73+BR73</f>
        <v>0</v>
      </c>
      <c r="AQ73" s="50">
        <f t="shared" si="135"/>
        <v>0</v>
      </c>
      <c r="AR73" s="50">
        <f t="shared" si="135"/>
        <v>0.69899999999999995</v>
      </c>
      <c r="AS73" s="50">
        <f t="shared" si="135"/>
        <v>0</v>
      </c>
      <c r="AT73" s="58">
        <f t="shared" si="135"/>
        <v>0</v>
      </c>
      <c r="AU73" s="50">
        <v>0</v>
      </c>
      <c r="AV73" s="51">
        <v>0</v>
      </c>
      <c r="AW73" s="51">
        <v>0</v>
      </c>
      <c r="AX73" s="51">
        <v>0</v>
      </c>
      <c r="AY73" s="51">
        <v>0</v>
      </c>
      <c r="AZ73" s="51">
        <v>0</v>
      </c>
      <c r="BA73" s="53">
        <v>0</v>
      </c>
      <c r="BB73" s="50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3">
        <v>0</v>
      </c>
      <c r="BI73" s="50">
        <v>0</v>
      </c>
      <c r="BJ73" s="51">
        <v>0</v>
      </c>
      <c r="BK73" s="51">
        <v>0</v>
      </c>
      <c r="BL73" s="51">
        <v>0</v>
      </c>
      <c r="BM73" s="51">
        <v>0</v>
      </c>
      <c r="BN73" s="51">
        <v>0</v>
      </c>
      <c r="BO73" s="53">
        <v>0</v>
      </c>
      <c r="BP73" s="50">
        <v>0</v>
      </c>
      <c r="BQ73" s="51">
        <v>13.529206</v>
      </c>
      <c r="BR73" s="51">
        <v>0</v>
      </c>
      <c r="BS73" s="51">
        <v>0</v>
      </c>
      <c r="BT73" s="51">
        <v>0.69899999999999995</v>
      </c>
      <c r="BU73" s="51">
        <v>0</v>
      </c>
      <c r="BV73" s="53">
        <v>0</v>
      </c>
      <c r="BW73" s="50">
        <f t="shared" si="127"/>
        <v>0</v>
      </c>
      <c r="BX73" s="59">
        <v>0</v>
      </c>
      <c r="BY73" s="50">
        <f t="shared" si="128"/>
        <v>-1.8247939999999989</v>
      </c>
      <c r="BZ73" s="59">
        <f t="shared" si="129"/>
        <v>-11.884811775433105</v>
      </c>
      <c r="CA73" s="150" t="s">
        <v>400</v>
      </c>
    </row>
    <row r="74" spans="1:79" ht="22.5" x14ac:dyDescent="0.2">
      <c r="A74" s="26" t="s">
        <v>118</v>
      </c>
      <c r="B74" s="96" t="s">
        <v>134</v>
      </c>
      <c r="C74" s="49" t="s">
        <v>135</v>
      </c>
      <c r="D74" s="50">
        <f t="shared" ref="D74:D80" si="136">F74</f>
        <v>0</v>
      </c>
      <c r="E74" s="72">
        <v>0</v>
      </c>
      <c r="F74" s="51">
        <f t="shared" ref="F74:F80" si="137">M74+T74+AA74+AH74</f>
        <v>0</v>
      </c>
      <c r="G74" s="51">
        <f t="shared" ref="G74:G80" si="138">N74+U74+AB74+AI74</f>
        <v>0</v>
      </c>
      <c r="H74" s="75">
        <f t="shared" ref="H74:H80" si="139">O74+V74+AC74+AJ74</f>
        <v>0</v>
      </c>
      <c r="I74" s="51">
        <f t="shared" ref="I74:I80" si="140">P74+W74+AD74+AK74</f>
        <v>0</v>
      </c>
      <c r="J74" s="52">
        <f t="shared" ref="J74:J80" si="141">Q74+X74+AE74+AL74</f>
        <v>0</v>
      </c>
      <c r="K74" s="53">
        <f t="shared" ref="K74:K80" si="142">R74+Y74+AF74+AM74</f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58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58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0</v>
      </c>
      <c r="AE74" s="72">
        <v>0</v>
      </c>
      <c r="AF74" s="58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>
        <v>0</v>
      </c>
      <c r="AM74" s="58">
        <v>0</v>
      </c>
      <c r="AN74" s="50">
        <f t="shared" si="125"/>
        <v>0</v>
      </c>
      <c r="AO74" s="141">
        <f>AV74+BC74+BJ74+BQ74</f>
        <v>0</v>
      </c>
      <c r="AP74" s="50">
        <f t="shared" si="135"/>
        <v>0</v>
      </c>
      <c r="AQ74" s="50">
        <f t="shared" si="135"/>
        <v>0</v>
      </c>
      <c r="AR74" s="50">
        <f t="shared" si="135"/>
        <v>0</v>
      </c>
      <c r="AS74" s="50">
        <f t="shared" si="135"/>
        <v>0</v>
      </c>
      <c r="AT74" s="58">
        <f t="shared" si="135"/>
        <v>0</v>
      </c>
      <c r="AU74" s="50">
        <v>0</v>
      </c>
      <c r="AV74" s="51">
        <v>0</v>
      </c>
      <c r="AW74" s="51">
        <v>0</v>
      </c>
      <c r="AX74" s="51">
        <v>0</v>
      </c>
      <c r="AY74" s="51">
        <v>0</v>
      </c>
      <c r="AZ74" s="51">
        <v>0</v>
      </c>
      <c r="BA74" s="53">
        <v>0</v>
      </c>
      <c r="BB74" s="50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3">
        <v>0</v>
      </c>
      <c r="BI74" s="50">
        <v>0</v>
      </c>
      <c r="BJ74" s="51">
        <v>0</v>
      </c>
      <c r="BK74" s="51">
        <v>0</v>
      </c>
      <c r="BL74" s="51">
        <v>0</v>
      </c>
      <c r="BM74" s="51">
        <v>0</v>
      </c>
      <c r="BN74" s="51">
        <v>0</v>
      </c>
      <c r="BO74" s="53">
        <v>0</v>
      </c>
      <c r="BP74" s="50">
        <v>0</v>
      </c>
      <c r="BQ74" s="51">
        <v>0</v>
      </c>
      <c r="BR74" s="51">
        <v>0</v>
      </c>
      <c r="BS74" s="51">
        <v>0</v>
      </c>
      <c r="BT74" s="51">
        <v>0</v>
      </c>
      <c r="BU74" s="51">
        <v>0</v>
      </c>
      <c r="BV74" s="53">
        <v>0</v>
      </c>
      <c r="BW74" s="50">
        <f t="shared" si="127"/>
        <v>0</v>
      </c>
      <c r="BX74" s="59">
        <v>0</v>
      </c>
      <c r="BY74" s="50">
        <f t="shared" si="128"/>
        <v>0</v>
      </c>
      <c r="BZ74" s="59">
        <v>0</v>
      </c>
      <c r="CA74" s="153" t="s">
        <v>128</v>
      </c>
    </row>
    <row r="75" spans="1:79" ht="22.5" x14ac:dyDescent="0.2">
      <c r="A75" s="26" t="s">
        <v>118</v>
      </c>
      <c r="B75" s="96" t="s">
        <v>136</v>
      </c>
      <c r="C75" s="49" t="s">
        <v>137</v>
      </c>
      <c r="D75" s="50">
        <f t="shared" si="136"/>
        <v>0</v>
      </c>
      <c r="E75" s="72">
        <v>0</v>
      </c>
      <c r="F75" s="51">
        <f t="shared" si="137"/>
        <v>0</v>
      </c>
      <c r="G75" s="51">
        <f t="shared" si="138"/>
        <v>0</v>
      </c>
      <c r="H75" s="75">
        <f t="shared" si="139"/>
        <v>0</v>
      </c>
      <c r="I75" s="51">
        <f t="shared" si="140"/>
        <v>0</v>
      </c>
      <c r="J75" s="52">
        <f t="shared" si="141"/>
        <v>0</v>
      </c>
      <c r="K75" s="53">
        <f t="shared" si="142"/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58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58">
        <v>0</v>
      </c>
      <c r="Z75" s="72">
        <v>0</v>
      </c>
      <c r="AA75" s="72">
        <v>0</v>
      </c>
      <c r="AB75" s="72">
        <v>0</v>
      </c>
      <c r="AC75" s="72">
        <v>0</v>
      </c>
      <c r="AD75" s="72">
        <v>0</v>
      </c>
      <c r="AE75" s="72">
        <v>0</v>
      </c>
      <c r="AF75" s="58">
        <v>0</v>
      </c>
      <c r="AG75" s="72">
        <v>0</v>
      </c>
      <c r="AH75" s="72">
        <v>0</v>
      </c>
      <c r="AI75" s="72">
        <v>0</v>
      </c>
      <c r="AJ75" s="72">
        <v>0</v>
      </c>
      <c r="AK75" s="72">
        <v>0</v>
      </c>
      <c r="AL75" s="72">
        <v>0</v>
      </c>
      <c r="AM75" s="58">
        <v>0</v>
      </c>
      <c r="AN75" s="50">
        <f t="shared" si="125"/>
        <v>0</v>
      </c>
      <c r="AO75" s="141">
        <f t="shared" ref="AO75:AT76" si="143">AV75+BC75+BJ75+BQ75</f>
        <v>0</v>
      </c>
      <c r="AP75" s="50">
        <f t="shared" si="143"/>
        <v>0</v>
      </c>
      <c r="AQ75" s="50">
        <f t="shared" si="143"/>
        <v>0</v>
      </c>
      <c r="AR75" s="50">
        <f t="shared" si="143"/>
        <v>0</v>
      </c>
      <c r="AS75" s="50">
        <f t="shared" si="143"/>
        <v>0</v>
      </c>
      <c r="AT75" s="58">
        <f t="shared" si="143"/>
        <v>0</v>
      </c>
      <c r="AU75" s="50">
        <v>0</v>
      </c>
      <c r="AV75" s="51">
        <v>0</v>
      </c>
      <c r="AW75" s="51">
        <v>0</v>
      </c>
      <c r="AX75" s="51">
        <v>0</v>
      </c>
      <c r="AY75" s="51">
        <v>0</v>
      </c>
      <c r="AZ75" s="51">
        <v>0</v>
      </c>
      <c r="BA75" s="53">
        <v>0</v>
      </c>
      <c r="BB75" s="50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3">
        <v>0</v>
      </c>
      <c r="BI75" s="50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3">
        <v>0</v>
      </c>
      <c r="BP75" s="50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3">
        <v>0</v>
      </c>
      <c r="BW75" s="50">
        <f t="shared" si="127"/>
        <v>0</v>
      </c>
      <c r="BX75" s="59">
        <v>0</v>
      </c>
      <c r="BY75" s="50">
        <f t="shared" si="128"/>
        <v>0</v>
      </c>
      <c r="BZ75" s="59">
        <v>0</v>
      </c>
      <c r="CA75" s="153" t="s">
        <v>128</v>
      </c>
    </row>
    <row r="76" spans="1:79" ht="33.75" x14ac:dyDescent="0.2">
      <c r="A76" s="26" t="s">
        <v>151</v>
      </c>
      <c r="B76" s="67" t="s">
        <v>177</v>
      </c>
      <c r="C76" s="59" t="s">
        <v>152</v>
      </c>
      <c r="D76" s="50">
        <f t="shared" si="136"/>
        <v>0</v>
      </c>
      <c r="E76" s="72">
        <v>0</v>
      </c>
      <c r="F76" s="51">
        <f t="shared" si="137"/>
        <v>0</v>
      </c>
      <c r="G76" s="51">
        <f t="shared" si="138"/>
        <v>0</v>
      </c>
      <c r="H76" s="75">
        <f t="shared" si="139"/>
        <v>0</v>
      </c>
      <c r="I76" s="51">
        <f t="shared" si="140"/>
        <v>0</v>
      </c>
      <c r="J76" s="52">
        <f t="shared" si="141"/>
        <v>0</v>
      </c>
      <c r="K76" s="53">
        <f t="shared" si="142"/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58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58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0</v>
      </c>
      <c r="AF76" s="58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72">
        <v>0</v>
      </c>
      <c r="AM76" s="58">
        <v>0</v>
      </c>
      <c r="AN76" s="50">
        <f t="shared" si="125"/>
        <v>0</v>
      </c>
      <c r="AO76" s="141">
        <f t="shared" si="143"/>
        <v>0</v>
      </c>
      <c r="AP76" s="50">
        <f t="shared" si="143"/>
        <v>0</v>
      </c>
      <c r="AQ76" s="50">
        <f t="shared" si="143"/>
        <v>0</v>
      </c>
      <c r="AR76" s="50">
        <f t="shared" si="143"/>
        <v>0</v>
      </c>
      <c r="AS76" s="50">
        <f t="shared" si="143"/>
        <v>0</v>
      </c>
      <c r="AT76" s="58">
        <f t="shared" si="143"/>
        <v>0</v>
      </c>
      <c r="AU76" s="50">
        <v>0</v>
      </c>
      <c r="AV76" s="51">
        <v>0</v>
      </c>
      <c r="AW76" s="51">
        <v>0</v>
      </c>
      <c r="AX76" s="51">
        <v>0</v>
      </c>
      <c r="AY76" s="51">
        <v>0</v>
      </c>
      <c r="AZ76" s="51">
        <v>0</v>
      </c>
      <c r="BA76" s="53">
        <v>0</v>
      </c>
      <c r="BB76" s="50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3">
        <v>0</v>
      </c>
      <c r="BI76" s="50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3">
        <v>0</v>
      </c>
      <c r="BP76" s="50">
        <v>0</v>
      </c>
      <c r="BQ76" s="51">
        <v>0</v>
      </c>
      <c r="BR76" s="51">
        <v>0</v>
      </c>
      <c r="BS76" s="51">
        <v>0</v>
      </c>
      <c r="BT76" s="51">
        <v>0</v>
      </c>
      <c r="BU76" s="51">
        <v>0</v>
      </c>
      <c r="BV76" s="53">
        <v>0</v>
      </c>
      <c r="BW76" s="50">
        <f t="shared" si="127"/>
        <v>0</v>
      </c>
      <c r="BX76" s="59">
        <v>0</v>
      </c>
      <c r="BY76" s="50">
        <f t="shared" si="128"/>
        <v>0</v>
      </c>
      <c r="BZ76" s="59">
        <v>0</v>
      </c>
      <c r="CA76" s="150" t="s">
        <v>128</v>
      </c>
    </row>
    <row r="77" spans="1:79" ht="22.5" x14ac:dyDescent="0.2">
      <c r="A77" s="26" t="s">
        <v>118</v>
      </c>
      <c r="B77" s="68" t="s">
        <v>163</v>
      </c>
      <c r="C77" s="100" t="s">
        <v>164</v>
      </c>
      <c r="D77" s="50">
        <f t="shared" si="136"/>
        <v>0</v>
      </c>
      <c r="E77" s="72">
        <v>0</v>
      </c>
      <c r="F77" s="51">
        <f t="shared" si="137"/>
        <v>0</v>
      </c>
      <c r="G77" s="51">
        <f t="shared" si="138"/>
        <v>0</v>
      </c>
      <c r="H77" s="75">
        <f t="shared" si="139"/>
        <v>0</v>
      </c>
      <c r="I77" s="51">
        <f t="shared" si="140"/>
        <v>0</v>
      </c>
      <c r="J77" s="52">
        <f t="shared" si="141"/>
        <v>0</v>
      </c>
      <c r="K77" s="53">
        <f t="shared" si="142"/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58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58">
        <v>0</v>
      </c>
      <c r="Z77" s="72">
        <v>0</v>
      </c>
      <c r="AA77" s="72">
        <v>0</v>
      </c>
      <c r="AB77" s="72">
        <v>0</v>
      </c>
      <c r="AC77" s="72">
        <v>0</v>
      </c>
      <c r="AD77" s="72">
        <v>0</v>
      </c>
      <c r="AE77" s="72">
        <v>0</v>
      </c>
      <c r="AF77" s="58">
        <v>0</v>
      </c>
      <c r="AG77" s="72">
        <v>0</v>
      </c>
      <c r="AH77" s="72">
        <v>0</v>
      </c>
      <c r="AI77" s="72">
        <v>0</v>
      </c>
      <c r="AJ77" s="72">
        <v>0</v>
      </c>
      <c r="AK77" s="72">
        <v>0</v>
      </c>
      <c r="AL77" s="72">
        <v>0</v>
      </c>
      <c r="AM77" s="58">
        <v>0</v>
      </c>
      <c r="AN77" s="50">
        <f t="shared" si="125"/>
        <v>0</v>
      </c>
      <c r="AO77" s="141">
        <f t="shared" ref="AO77:AT78" si="144">AV77+BC77+BJ77+BQ77</f>
        <v>0</v>
      </c>
      <c r="AP77" s="50">
        <f t="shared" si="144"/>
        <v>0</v>
      </c>
      <c r="AQ77" s="50">
        <f t="shared" si="144"/>
        <v>0</v>
      </c>
      <c r="AR77" s="50">
        <f t="shared" si="144"/>
        <v>0</v>
      </c>
      <c r="AS77" s="50">
        <f t="shared" si="144"/>
        <v>0</v>
      </c>
      <c r="AT77" s="58">
        <f t="shared" si="144"/>
        <v>0</v>
      </c>
      <c r="AU77" s="50">
        <v>0</v>
      </c>
      <c r="AV77" s="51">
        <v>0</v>
      </c>
      <c r="AW77" s="51">
        <v>0</v>
      </c>
      <c r="AX77" s="51">
        <v>0</v>
      </c>
      <c r="AY77" s="51">
        <v>0</v>
      </c>
      <c r="AZ77" s="51">
        <v>0</v>
      </c>
      <c r="BA77" s="53">
        <v>0</v>
      </c>
      <c r="BB77" s="50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3">
        <v>0</v>
      </c>
      <c r="BI77" s="50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3">
        <v>0</v>
      </c>
      <c r="BP77" s="50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3">
        <v>0</v>
      </c>
      <c r="BW77" s="50">
        <f t="shared" si="127"/>
        <v>0</v>
      </c>
      <c r="BX77" s="59">
        <v>0</v>
      </c>
      <c r="BY77" s="50">
        <f t="shared" si="128"/>
        <v>0</v>
      </c>
      <c r="BZ77" s="59">
        <v>0</v>
      </c>
      <c r="CA77" s="150" t="s">
        <v>128</v>
      </c>
    </row>
    <row r="78" spans="1:79" ht="22.5" x14ac:dyDescent="0.2">
      <c r="A78" s="26" t="s">
        <v>118</v>
      </c>
      <c r="B78" s="68" t="s">
        <v>165</v>
      </c>
      <c r="C78" s="100" t="s">
        <v>166</v>
      </c>
      <c r="D78" s="50">
        <f t="shared" si="136"/>
        <v>0</v>
      </c>
      <c r="E78" s="72">
        <v>0</v>
      </c>
      <c r="F78" s="51">
        <f t="shared" si="137"/>
        <v>0</v>
      </c>
      <c r="G78" s="51">
        <f t="shared" si="138"/>
        <v>0</v>
      </c>
      <c r="H78" s="75">
        <f t="shared" si="139"/>
        <v>0</v>
      </c>
      <c r="I78" s="51">
        <f t="shared" si="140"/>
        <v>0</v>
      </c>
      <c r="J78" s="52">
        <f t="shared" si="141"/>
        <v>0</v>
      </c>
      <c r="K78" s="53">
        <f t="shared" si="142"/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58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58">
        <v>0</v>
      </c>
      <c r="Z78" s="72">
        <v>0</v>
      </c>
      <c r="AA78" s="72">
        <v>0</v>
      </c>
      <c r="AB78" s="72">
        <v>0</v>
      </c>
      <c r="AC78" s="72">
        <v>0</v>
      </c>
      <c r="AD78" s="72">
        <v>0</v>
      </c>
      <c r="AE78" s="72">
        <v>0</v>
      </c>
      <c r="AF78" s="58">
        <v>0</v>
      </c>
      <c r="AG78" s="72">
        <v>0</v>
      </c>
      <c r="AH78" s="72">
        <v>0</v>
      </c>
      <c r="AI78" s="72">
        <v>0</v>
      </c>
      <c r="AJ78" s="72">
        <v>0</v>
      </c>
      <c r="AK78" s="72">
        <v>0</v>
      </c>
      <c r="AL78" s="72">
        <v>0</v>
      </c>
      <c r="AM78" s="58">
        <v>0</v>
      </c>
      <c r="AN78" s="50">
        <f t="shared" si="125"/>
        <v>0</v>
      </c>
      <c r="AO78" s="141">
        <f t="shared" si="144"/>
        <v>0</v>
      </c>
      <c r="AP78" s="50">
        <f t="shared" si="144"/>
        <v>0</v>
      </c>
      <c r="AQ78" s="50">
        <f t="shared" si="144"/>
        <v>0</v>
      </c>
      <c r="AR78" s="50">
        <f t="shared" si="144"/>
        <v>0</v>
      </c>
      <c r="AS78" s="50">
        <f t="shared" si="144"/>
        <v>0</v>
      </c>
      <c r="AT78" s="58">
        <f t="shared" si="144"/>
        <v>0</v>
      </c>
      <c r="AU78" s="50">
        <v>0</v>
      </c>
      <c r="AV78" s="51">
        <v>0</v>
      </c>
      <c r="AW78" s="51">
        <v>0</v>
      </c>
      <c r="AX78" s="51">
        <v>0</v>
      </c>
      <c r="AY78" s="51">
        <v>0</v>
      </c>
      <c r="AZ78" s="51">
        <v>0</v>
      </c>
      <c r="BA78" s="53">
        <v>0</v>
      </c>
      <c r="BB78" s="50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3">
        <v>0</v>
      </c>
      <c r="BI78" s="50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3">
        <v>0</v>
      </c>
      <c r="BP78" s="50">
        <v>0</v>
      </c>
      <c r="BQ78" s="51">
        <v>0</v>
      </c>
      <c r="BR78" s="51">
        <v>0</v>
      </c>
      <c r="BS78" s="51">
        <v>0</v>
      </c>
      <c r="BT78" s="51">
        <v>0</v>
      </c>
      <c r="BU78" s="51">
        <v>0</v>
      </c>
      <c r="BV78" s="53">
        <v>0</v>
      </c>
      <c r="BW78" s="50">
        <f t="shared" si="127"/>
        <v>0</v>
      </c>
      <c r="BX78" s="59">
        <v>0</v>
      </c>
      <c r="BY78" s="50">
        <f t="shared" si="128"/>
        <v>0</v>
      </c>
      <c r="BZ78" s="59">
        <v>0</v>
      </c>
      <c r="CA78" s="150" t="s">
        <v>128</v>
      </c>
    </row>
    <row r="79" spans="1:79" ht="22.5" x14ac:dyDescent="0.2">
      <c r="A79" s="26" t="s">
        <v>118</v>
      </c>
      <c r="B79" s="68" t="s">
        <v>245</v>
      </c>
      <c r="C79" s="100" t="s">
        <v>246</v>
      </c>
      <c r="D79" s="50">
        <f t="shared" si="136"/>
        <v>3.5529999999999999</v>
      </c>
      <c r="E79" s="72">
        <v>0</v>
      </c>
      <c r="F79" s="51">
        <f t="shared" si="137"/>
        <v>3.5529999999999999</v>
      </c>
      <c r="G79" s="51">
        <f t="shared" si="138"/>
        <v>0</v>
      </c>
      <c r="H79" s="75">
        <f t="shared" si="139"/>
        <v>0</v>
      </c>
      <c r="I79" s="51">
        <f t="shared" si="140"/>
        <v>0.53</v>
      </c>
      <c r="J79" s="52">
        <f t="shared" si="141"/>
        <v>0</v>
      </c>
      <c r="K79" s="53">
        <f t="shared" si="142"/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58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  <c r="Y79" s="58">
        <v>0</v>
      </c>
      <c r="Z79" s="72">
        <v>0</v>
      </c>
      <c r="AA79" s="72">
        <v>0</v>
      </c>
      <c r="AB79" s="72">
        <v>0</v>
      </c>
      <c r="AC79" s="72">
        <v>0</v>
      </c>
      <c r="AD79" s="72">
        <v>0</v>
      </c>
      <c r="AE79" s="72">
        <v>0</v>
      </c>
      <c r="AF79" s="58">
        <v>0</v>
      </c>
      <c r="AG79" s="72">
        <v>0</v>
      </c>
      <c r="AH79" s="72">
        <v>3.5529999999999999</v>
      </c>
      <c r="AI79" s="72">
        <v>0</v>
      </c>
      <c r="AJ79" s="72">
        <v>0</v>
      </c>
      <c r="AK79" s="72">
        <v>0.53</v>
      </c>
      <c r="AL79" s="72">
        <v>0</v>
      </c>
      <c r="AM79" s="58">
        <v>0</v>
      </c>
      <c r="AN79" s="50">
        <f t="shared" si="125"/>
        <v>0</v>
      </c>
      <c r="AO79" s="141">
        <f t="shared" ref="AO79:AT83" si="145">AV79+BC79+BJ79+BQ79</f>
        <v>3.72471</v>
      </c>
      <c r="AP79" s="50">
        <f t="shared" si="145"/>
        <v>0</v>
      </c>
      <c r="AQ79" s="50">
        <f t="shared" si="145"/>
        <v>0</v>
      </c>
      <c r="AR79" s="50">
        <f t="shared" si="145"/>
        <v>0.39500000000000002</v>
      </c>
      <c r="AS79" s="50">
        <f t="shared" si="145"/>
        <v>0</v>
      </c>
      <c r="AT79" s="58">
        <f t="shared" si="145"/>
        <v>0</v>
      </c>
      <c r="AU79" s="50">
        <v>0</v>
      </c>
      <c r="AV79" s="51">
        <v>0</v>
      </c>
      <c r="AW79" s="51">
        <v>0</v>
      </c>
      <c r="AX79" s="51">
        <v>0</v>
      </c>
      <c r="AY79" s="51">
        <v>0</v>
      </c>
      <c r="AZ79" s="51">
        <v>0</v>
      </c>
      <c r="BA79" s="53">
        <v>0</v>
      </c>
      <c r="BB79" s="50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3">
        <v>0</v>
      </c>
      <c r="BI79" s="50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3">
        <v>0</v>
      </c>
      <c r="BP79" s="50">
        <v>0</v>
      </c>
      <c r="BQ79" s="51">
        <v>3.72471</v>
      </c>
      <c r="BR79" s="51">
        <v>0</v>
      </c>
      <c r="BS79" s="51">
        <v>0</v>
      </c>
      <c r="BT79" s="51">
        <v>0.39500000000000002</v>
      </c>
      <c r="BU79" s="51">
        <v>0</v>
      </c>
      <c r="BV79" s="53">
        <v>0</v>
      </c>
      <c r="BW79" s="50">
        <f t="shared" si="127"/>
        <v>0</v>
      </c>
      <c r="BX79" s="59">
        <v>0</v>
      </c>
      <c r="BY79" s="50">
        <f t="shared" si="128"/>
        <v>0.17171000000000003</v>
      </c>
      <c r="BZ79" s="59">
        <f t="shared" ref="BZ79" si="146">BY79/(M79+T79+AA79+AH79)*100</f>
        <v>4.832817337461301</v>
      </c>
      <c r="CA79" s="153"/>
    </row>
    <row r="80" spans="1:79" ht="33.75" x14ac:dyDescent="0.2">
      <c r="A80" s="26" t="s">
        <v>118</v>
      </c>
      <c r="B80" s="68" t="s">
        <v>247</v>
      </c>
      <c r="C80" s="100" t="s">
        <v>248</v>
      </c>
      <c r="D80" s="50">
        <f t="shared" si="136"/>
        <v>0</v>
      </c>
      <c r="E80" s="72">
        <v>0</v>
      </c>
      <c r="F80" s="51">
        <f t="shared" si="137"/>
        <v>0</v>
      </c>
      <c r="G80" s="51">
        <f t="shared" si="138"/>
        <v>0</v>
      </c>
      <c r="H80" s="75">
        <f t="shared" si="139"/>
        <v>0</v>
      </c>
      <c r="I80" s="51">
        <f t="shared" si="140"/>
        <v>0</v>
      </c>
      <c r="J80" s="52">
        <f t="shared" si="141"/>
        <v>0</v>
      </c>
      <c r="K80" s="53">
        <f t="shared" si="142"/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58">
        <v>0</v>
      </c>
      <c r="S80" s="72">
        <v>0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  <c r="Y80" s="58">
        <v>0</v>
      </c>
      <c r="Z80" s="72">
        <v>0</v>
      </c>
      <c r="AA80" s="72">
        <v>0</v>
      </c>
      <c r="AB80" s="72">
        <v>0</v>
      </c>
      <c r="AC80" s="72">
        <v>0</v>
      </c>
      <c r="AD80" s="72">
        <v>0</v>
      </c>
      <c r="AE80" s="72">
        <v>0</v>
      </c>
      <c r="AF80" s="58">
        <v>0</v>
      </c>
      <c r="AG80" s="72">
        <v>0</v>
      </c>
      <c r="AH80" s="72">
        <v>0</v>
      </c>
      <c r="AI80" s="72">
        <v>0</v>
      </c>
      <c r="AJ80" s="72">
        <v>0</v>
      </c>
      <c r="AK80" s="72">
        <v>0</v>
      </c>
      <c r="AL80" s="72">
        <v>0</v>
      </c>
      <c r="AM80" s="58">
        <v>0</v>
      </c>
      <c r="AN80" s="50">
        <f t="shared" si="125"/>
        <v>0</v>
      </c>
      <c r="AO80" s="141">
        <f t="shared" si="145"/>
        <v>0</v>
      </c>
      <c r="AP80" s="50">
        <f t="shared" si="145"/>
        <v>0</v>
      </c>
      <c r="AQ80" s="50">
        <f t="shared" si="145"/>
        <v>0</v>
      </c>
      <c r="AR80" s="50">
        <f t="shared" si="145"/>
        <v>0</v>
      </c>
      <c r="AS80" s="50">
        <f t="shared" si="145"/>
        <v>0</v>
      </c>
      <c r="AT80" s="58">
        <f t="shared" si="145"/>
        <v>0</v>
      </c>
      <c r="AU80" s="50">
        <v>0</v>
      </c>
      <c r="AV80" s="51">
        <v>0</v>
      </c>
      <c r="AW80" s="51">
        <v>0</v>
      </c>
      <c r="AX80" s="51">
        <v>0</v>
      </c>
      <c r="AY80" s="51">
        <v>0</v>
      </c>
      <c r="AZ80" s="51">
        <v>0</v>
      </c>
      <c r="BA80" s="53">
        <v>0</v>
      </c>
      <c r="BB80" s="50">
        <v>0</v>
      </c>
      <c r="BC80" s="51">
        <v>0</v>
      </c>
      <c r="BD80" s="51">
        <v>0</v>
      </c>
      <c r="BE80" s="51">
        <v>0</v>
      </c>
      <c r="BF80" s="51">
        <v>0</v>
      </c>
      <c r="BG80" s="51">
        <v>0</v>
      </c>
      <c r="BH80" s="53">
        <v>0</v>
      </c>
      <c r="BI80" s="50">
        <v>0</v>
      </c>
      <c r="BJ80" s="51">
        <v>0</v>
      </c>
      <c r="BK80" s="51">
        <v>0</v>
      </c>
      <c r="BL80" s="51">
        <v>0</v>
      </c>
      <c r="BM80" s="51">
        <v>0</v>
      </c>
      <c r="BN80" s="51">
        <v>0</v>
      </c>
      <c r="BO80" s="53">
        <v>0</v>
      </c>
      <c r="BP80" s="50">
        <v>0</v>
      </c>
      <c r="BQ80" s="51">
        <v>0</v>
      </c>
      <c r="BR80" s="51">
        <v>0</v>
      </c>
      <c r="BS80" s="51">
        <v>0</v>
      </c>
      <c r="BT80" s="51">
        <v>0</v>
      </c>
      <c r="BU80" s="51">
        <v>0</v>
      </c>
      <c r="BV80" s="53">
        <v>0</v>
      </c>
      <c r="BW80" s="50">
        <f t="shared" si="127"/>
        <v>0</v>
      </c>
      <c r="BX80" s="59">
        <v>0</v>
      </c>
      <c r="BY80" s="50">
        <f t="shared" si="128"/>
        <v>0</v>
      </c>
      <c r="BZ80" s="59">
        <v>0</v>
      </c>
      <c r="CA80" s="153" t="s">
        <v>128</v>
      </c>
    </row>
    <row r="81" spans="1:79" s="8" customFormat="1" ht="21" x14ac:dyDescent="0.15">
      <c r="A81" s="25" t="s">
        <v>119</v>
      </c>
      <c r="B81" s="101" t="s">
        <v>107</v>
      </c>
      <c r="C81" s="35" t="s">
        <v>180</v>
      </c>
      <c r="D81" s="36">
        <f>SUM(D82:D108)</f>
        <v>28.181000000000001</v>
      </c>
      <c r="E81" s="36">
        <f t="shared" ref="E81:AM81" si="147">SUM(E82:E108)</f>
        <v>0</v>
      </c>
      <c r="F81" s="36">
        <f t="shared" si="147"/>
        <v>28.181000000000001</v>
      </c>
      <c r="G81" s="36">
        <f t="shared" si="147"/>
        <v>0</v>
      </c>
      <c r="H81" s="36">
        <f t="shared" si="147"/>
        <v>0</v>
      </c>
      <c r="I81" s="36">
        <f t="shared" si="147"/>
        <v>2.84</v>
      </c>
      <c r="J81" s="36">
        <f t="shared" si="147"/>
        <v>0</v>
      </c>
      <c r="K81" s="64">
        <f t="shared" si="147"/>
        <v>0</v>
      </c>
      <c r="L81" s="36">
        <f t="shared" si="147"/>
        <v>0</v>
      </c>
      <c r="M81" s="36">
        <f t="shared" si="147"/>
        <v>0</v>
      </c>
      <c r="N81" s="36">
        <f t="shared" si="147"/>
        <v>0</v>
      </c>
      <c r="O81" s="36">
        <f t="shared" si="147"/>
        <v>0</v>
      </c>
      <c r="P81" s="36">
        <f t="shared" si="147"/>
        <v>0</v>
      </c>
      <c r="Q81" s="36">
        <f t="shared" si="147"/>
        <v>0</v>
      </c>
      <c r="R81" s="64">
        <f t="shared" si="147"/>
        <v>0</v>
      </c>
      <c r="S81" s="36">
        <f t="shared" si="147"/>
        <v>0</v>
      </c>
      <c r="T81" s="36">
        <f t="shared" si="147"/>
        <v>0</v>
      </c>
      <c r="U81" s="36">
        <f t="shared" si="147"/>
        <v>0</v>
      </c>
      <c r="V81" s="36">
        <f t="shared" si="147"/>
        <v>0</v>
      </c>
      <c r="W81" s="36">
        <f t="shared" si="147"/>
        <v>0</v>
      </c>
      <c r="X81" s="36">
        <f t="shared" si="147"/>
        <v>0</v>
      </c>
      <c r="Y81" s="64">
        <f t="shared" si="147"/>
        <v>0</v>
      </c>
      <c r="Z81" s="36">
        <f t="shared" si="147"/>
        <v>0</v>
      </c>
      <c r="AA81" s="36">
        <f t="shared" si="147"/>
        <v>0</v>
      </c>
      <c r="AB81" s="36">
        <f t="shared" si="147"/>
        <v>0</v>
      </c>
      <c r="AC81" s="36">
        <f t="shared" si="147"/>
        <v>0</v>
      </c>
      <c r="AD81" s="36">
        <f t="shared" si="147"/>
        <v>0</v>
      </c>
      <c r="AE81" s="36">
        <f t="shared" si="147"/>
        <v>0</v>
      </c>
      <c r="AF81" s="64">
        <f t="shared" si="147"/>
        <v>0</v>
      </c>
      <c r="AG81" s="36">
        <f t="shared" si="147"/>
        <v>0</v>
      </c>
      <c r="AH81" s="36">
        <f t="shared" si="147"/>
        <v>28.181000000000001</v>
      </c>
      <c r="AI81" s="36">
        <f t="shared" si="147"/>
        <v>0</v>
      </c>
      <c r="AJ81" s="36">
        <f t="shared" si="147"/>
        <v>0</v>
      </c>
      <c r="AK81" s="36">
        <f t="shared" si="147"/>
        <v>2.84</v>
      </c>
      <c r="AL81" s="36">
        <f t="shared" si="147"/>
        <v>0</v>
      </c>
      <c r="AM81" s="64">
        <f t="shared" si="147"/>
        <v>0</v>
      </c>
      <c r="AN81" s="36">
        <f t="shared" si="125"/>
        <v>0</v>
      </c>
      <c r="AO81" s="140">
        <f t="shared" si="145"/>
        <v>28.045272999999995</v>
      </c>
      <c r="AP81" s="36">
        <f t="shared" si="145"/>
        <v>0</v>
      </c>
      <c r="AQ81" s="36">
        <f t="shared" si="145"/>
        <v>0</v>
      </c>
      <c r="AR81" s="36">
        <f t="shared" si="145"/>
        <v>2.7650000000000001</v>
      </c>
      <c r="AS81" s="36">
        <f t="shared" si="145"/>
        <v>0</v>
      </c>
      <c r="AT81" s="44">
        <f t="shared" si="145"/>
        <v>0</v>
      </c>
      <c r="AU81" s="37">
        <f t="shared" ref="AU81:BV81" si="148">SUM(AU82:AU108)</f>
        <v>0</v>
      </c>
      <c r="AV81" s="37">
        <f t="shared" si="148"/>
        <v>0</v>
      </c>
      <c r="AW81" s="37">
        <f t="shared" si="148"/>
        <v>0</v>
      </c>
      <c r="AX81" s="37">
        <f t="shared" si="148"/>
        <v>0</v>
      </c>
      <c r="AY81" s="37">
        <f t="shared" si="148"/>
        <v>0</v>
      </c>
      <c r="AZ81" s="37">
        <f t="shared" si="148"/>
        <v>0</v>
      </c>
      <c r="BA81" s="40">
        <f t="shared" si="148"/>
        <v>0</v>
      </c>
      <c r="BB81" s="37">
        <f t="shared" si="148"/>
        <v>0</v>
      </c>
      <c r="BC81" s="37">
        <f t="shared" si="148"/>
        <v>0</v>
      </c>
      <c r="BD81" s="37">
        <f t="shared" si="148"/>
        <v>0</v>
      </c>
      <c r="BE81" s="37">
        <f t="shared" si="148"/>
        <v>0</v>
      </c>
      <c r="BF81" s="37">
        <f t="shared" si="148"/>
        <v>0</v>
      </c>
      <c r="BG81" s="37">
        <f t="shared" si="148"/>
        <v>0</v>
      </c>
      <c r="BH81" s="37">
        <f t="shared" si="148"/>
        <v>0</v>
      </c>
      <c r="BI81" s="37">
        <f t="shared" si="148"/>
        <v>0</v>
      </c>
      <c r="BJ81" s="37">
        <f t="shared" si="148"/>
        <v>0</v>
      </c>
      <c r="BK81" s="37">
        <f t="shared" si="148"/>
        <v>0</v>
      </c>
      <c r="BL81" s="37">
        <f t="shared" si="148"/>
        <v>0</v>
      </c>
      <c r="BM81" s="37">
        <f t="shared" si="148"/>
        <v>0</v>
      </c>
      <c r="BN81" s="37">
        <f t="shared" si="148"/>
        <v>0</v>
      </c>
      <c r="BO81" s="37">
        <f t="shared" si="148"/>
        <v>0</v>
      </c>
      <c r="BP81" s="37">
        <f t="shared" si="148"/>
        <v>0</v>
      </c>
      <c r="BQ81" s="37">
        <f t="shared" si="148"/>
        <v>28.045272999999995</v>
      </c>
      <c r="BR81" s="37">
        <f t="shared" si="148"/>
        <v>0</v>
      </c>
      <c r="BS81" s="37">
        <f t="shared" si="148"/>
        <v>0</v>
      </c>
      <c r="BT81" s="37">
        <f t="shared" si="148"/>
        <v>2.7650000000000001</v>
      </c>
      <c r="BU81" s="37">
        <f t="shared" si="148"/>
        <v>0</v>
      </c>
      <c r="BV81" s="37">
        <f t="shared" si="148"/>
        <v>0</v>
      </c>
      <c r="BW81" s="36">
        <f t="shared" ref="BW81:BW108" si="149">AN81-L81-S81-Z81-AG81</f>
        <v>0</v>
      </c>
      <c r="BX81" s="46">
        <v>0</v>
      </c>
      <c r="BY81" s="36">
        <f>AO81-M81-T81-AA81-AH81</f>
        <v>-0.13572700000000637</v>
      </c>
      <c r="BZ81" s="46">
        <f>BY81/(M81+T81+AA81+AH81)*100</f>
        <v>-0.48162591817184047</v>
      </c>
      <c r="CA81" s="151" t="s">
        <v>128</v>
      </c>
    </row>
    <row r="82" spans="1:79" ht="22.5" x14ac:dyDescent="0.2">
      <c r="A82" s="26" t="s">
        <v>119</v>
      </c>
      <c r="B82" s="96" t="s">
        <v>138</v>
      </c>
      <c r="C82" s="49" t="s">
        <v>139</v>
      </c>
      <c r="D82" s="50">
        <f>F82</f>
        <v>0</v>
      </c>
      <c r="E82" s="72">
        <v>0</v>
      </c>
      <c r="F82" s="51">
        <f t="shared" ref="F82:K82" si="150">M82+T82+AA82+AH82</f>
        <v>0</v>
      </c>
      <c r="G82" s="51">
        <f t="shared" si="150"/>
        <v>0</v>
      </c>
      <c r="H82" s="75">
        <f t="shared" si="150"/>
        <v>0</v>
      </c>
      <c r="I82" s="51">
        <f t="shared" si="150"/>
        <v>0</v>
      </c>
      <c r="J82" s="52">
        <f t="shared" si="150"/>
        <v>0</v>
      </c>
      <c r="K82" s="53">
        <f t="shared" si="150"/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58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  <c r="Y82" s="58">
        <v>0</v>
      </c>
      <c r="Z82" s="72">
        <v>0</v>
      </c>
      <c r="AA82" s="72">
        <v>0</v>
      </c>
      <c r="AB82" s="72">
        <v>0</v>
      </c>
      <c r="AC82" s="72">
        <v>0</v>
      </c>
      <c r="AD82" s="72">
        <v>0</v>
      </c>
      <c r="AE82" s="72">
        <v>0</v>
      </c>
      <c r="AF82" s="58">
        <v>0</v>
      </c>
      <c r="AG82" s="72">
        <v>0</v>
      </c>
      <c r="AH82" s="72">
        <v>0</v>
      </c>
      <c r="AI82" s="72">
        <v>0</v>
      </c>
      <c r="AJ82" s="72">
        <v>0</v>
      </c>
      <c r="AK82" s="72">
        <v>0</v>
      </c>
      <c r="AL82" s="72">
        <v>0</v>
      </c>
      <c r="AM82" s="58">
        <v>0</v>
      </c>
      <c r="AN82" s="50">
        <f t="shared" si="125"/>
        <v>0</v>
      </c>
      <c r="AO82" s="141">
        <f t="shared" si="145"/>
        <v>0</v>
      </c>
      <c r="AP82" s="50">
        <f t="shared" si="145"/>
        <v>0</v>
      </c>
      <c r="AQ82" s="50">
        <f t="shared" si="145"/>
        <v>0</v>
      </c>
      <c r="AR82" s="50">
        <f t="shared" si="145"/>
        <v>0</v>
      </c>
      <c r="AS82" s="50">
        <f t="shared" si="145"/>
        <v>0</v>
      </c>
      <c r="AT82" s="58">
        <f t="shared" si="145"/>
        <v>0</v>
      </c>
      <c r="AU82" s="50">
        <v>0</v>
      </c>
      <c r="AV82" s="51">
        <v>0</v>
      </c>
      <c r="AW82" s="51">
        <v>0</v>
      </c>
      <c r="AX82" s="51">
        <v>0</v>
      </c>
      <c r="AY82" s="51">
        <v>0</v>
      </c>
      <c r="AZ82" s="51">
        <v>0</v>
      </c>
      <c r="BA82" s="53">
        <v>0</v>
      </c>
      <c r="BB82" s="50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0">
        <v>0</v>
      </c>
      <c r="BJ82" s="51">
        <v>0</v>
      </c>
      <c r="BK82" s="51">
        <v>0</v>
      </c>
      <c r="BL82" s="51">
        <v>0</v>
      </c>
      <c r="BM82" s="51">
        <v>0</v>
      </c>
      <c r="BN82" s="51">
        <v>0</v>
      </c>
      <c r="BO82" s="51">
        <v>0</v>
      </c>
      <c r="BP82" s="50">
        <v>0</v>
      </c>
      <c r="BQ82" s="51">
        <v>0</v>
      </c>
      <c r="BR82" s="51">
        <v>0</v>
      </c>
      <c r="BS82" s="51">
        <v>0</v>
      </c>
      <c r="BT82" s="51">
        <v>0</v>
      </c>
      <c r="BU82" s="51">
        <v>0</v>
      </c>
      <c r="BV82" s="51">
        <v>0</v>
      </c>
      <c r="BW82" s="50">
        <f t="shared" si="149"/>
        <v>0</v>
      </c>
      <c r="BX82" s="59">
        <v>0</v>
      </c>
      <c r="BY82" s="50">
        <f t="shared" ref="BY82:BY108" si="151">AO82-M82-T82-AA82-AH82</f>
        <v>0</v>
      </c>
      <c r="BZ82" s="59">
        <v>0</v>
      </c>
      <c r="CA82" s="60" t="s">
        <v>128</v>
      </c>
    </row>
    <row r="83" spans="1:79" ht="22.5" x14ac:dyDescent="0.2">
      <c r="A83" s="26" t="s">
        <v>119</v>
      </c>
      <c r="B83" s="96" t="s">
        <v>140</v>
      </c>
      <c r="C83" s="49" t="s">
        <v>141</v>
      </c>
      <c r="D83" s="50">
        <f t="shared" ref="D83:D108" si="152">F83</f>
        <v>21.861000000000001</v>
      </c>
      <c r="E83" s="72">
        <v>0</v>
      </c>
      <c r="F83" s="51">
        <f t="shared" ref="F83:F108" si="153">M83+T83+AA83+AH83</f>
        <v>21.861000000000001</v>
      </c>
      <c r="G83" s="51">
        <f t="shared" ref="G83:G108" si="154">N83+U83+AB83+AI83</f>
        <v>0</v>
      </c>
      <c r="H83" s="75">
        <f t="shared" ref="H83:H108" si="155">O83+V83+AC83+AJ83</f>
        <v>0</v>
      </c>
      <c r="I83" s="51">
        <f t="shared" ref="I83:I108" si="156">P83+W83+AD83+AK83</f>
        <v>1.4830000000000001</v>
      </c>
      <c r="J83" s="52">
        <f t="shared" ref="J83:J108" si="157">Q83+X83+AE83+AL83</f>
        <v>0</v>
      </c>
      <c r="K83" s="53">
        <f t="shared" ref="K83:K108" si="158">R83+Y83+AF83+AM83</f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58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58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>
        <v>0</v>
      </c>
      <c r="AF83" s="58">
        <v>0</v>
      </c>
      <c r="AG83" s="72">
        <v>0</v>
      </c>
      <c r="AH83" s="72">
        <v>21.861000000000001</v>
      </c>
      <c r="AI83" s="72">
        <v>0</v>
      </c>
      <c r="AJ83" s="72">
        <v>0</v>
      </c>
      <c r="AK83" s="72">
        <v>1.4830000000000001</v>
      </c>
      <c r="AL83" s="72">
        <v>0</v>
      </c>
      <c r="AM83" s="58">
        <v>0</v>
      </c>
      <c r="AN83" s="50">
        <f t="shared" si="125"/>
        <v>0</v>
      </c>
      <c r="AO83" s="141">
        <f t="shared" si="145"/>
        <v>16.482050999999998</v>
      </c>
      <c r="AP83" s="50">
        <f t="shared" si="145"/>
        <v>0</v>
      </c>
      <c r="AQ83" s="50">
        <f t="shared" si="145"/>
        <v>0</v>
      </c>
      <c r="AR83" s="50">
        <f t="shared" si="145"/>
        <v>1.5629999999999999</v>
      </c>
      <c r="AS83" s="50">
        <f t="shared" si="145"/>
        <v>0</v>
      </c>
      <c r="AT83" s="58">
        <f t="shared" si="145"/>
        <v>0</v>
      </c>
      <c r="AU83" s="50">
        <v>0</v>
      </c>
      <c r="AV83" s="51">
        <v>0</v>
      </c>
      <c r="AW83" s="51">
        <v>0</v>
      </c>
      <c r="AX83" s="51">
        <v>0</v>
      </c>
      <c r="AY83" s="51">
        <v>0</v>
      </c>
      <c r="AZ83" s="51">
        <v>0</v>
      </c>
      <c r="BA83" s="53">
        <v>0</v>
      </c>
      <c r="BB83" s="50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0">
        <v>0</v>
      </c>
      <c r="BJ83" s="51">
        <v>0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0">
        <v>0</v>
      </c>
      <c r="BQ83" s="51">
        <v>16.482050999999998</v>
      </c>
      <c r="BR83" s="51">
        <v>0</v>
      </c>
      <c r="BS83" s="51">
        <v>0</v>
      </c>
      <c r="BT83" s="51">
        <v>1.5629999999999999</v>
      </c>
      <c r="BU83" s="51">
        <v>0</v>
      </c>
      <c r="BV83" s="53">
        <v>0</v>
      </c>
      <c r="BW83" s="50">
        <f t="shared" si="149"/>
        <v>0</v>
      </c>
      <c r="BX83" s="59">
        <v>0</v>
      </c>
      <c r="BY83" s="50">
        <f t="shared" si="151"/>
        <v>-5.3789490000000022</v>
      </c>
      <c r="BZ83" s="59">
        <f t="shared" ref="BZ83" si="159">BY83/(M83+T83+AA83+AH83)*100</f>
        <v>-24.60522848909017</v>
      </c>
      <c r="CA83" s="150" t="s">
        <v>393</v>
      </c>
    </row>
    <row r="84" spans="1:79" ht="22.5" x14ac:dyDescent="0.2">
      <c r="A84" s="26" t="s">
        <v>119</v>
      </c>
      <c r="B84" s="96" t="s">
        <v>142</v>
      </c>
      <c r="C84" s="49" t="s">
        <v>143</v>
      </c>
      <c r="D84" s="50">
        <f t="shared" si="152"/>
        <v>0</v>
      </c>
      <c r="E84" s="72">
        <v>0</v>
      </c>
      <c r="F84" s="51">
        <f t="shared" si="153"/>
        <v>0</v>
      </c>
      <c r="G84" s="51">
        <f t="shared" si="154"/>
        <v>0</v>
      </c>
      <c r="H84" s="75">
        <f t="shared" si="155"/>
        <v>0</v>
      </c>
      <c r="I84" s="51">
        <f t="shared" si="156"/>
        <v>0</v>
      </c>
      <c r="J84" s="52">
        <f t="shared" si="157"/>
        <v>0</v>
      </c>
      <c r="K84" s="53">
        <f t="shared" si="158"/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58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58">
        <v>0</v>
      </c>
      <c r="Z84" s="72">
        <v>0</v>
      </c>
      <c r="AA84" s="72">
        <v>0</v>
      </c>
      <c r="AB84" s="72">
        <v>0</v>
      </c>
      <c r="AC84" s="72">
        <v>0</v>
      </c>
      <c r="AD84" s="72">
        <v>0</v>
      </c>
      <c r="AE84" s="72">
        <v>0</v>
      </c>
      <c r="AF84" s="58">
        <v>0</v>
      </c>
      <c r="AG84" s="72">
        <v>0</v>
      </c>
      <c r="AH84" s="72">
        <v>0</v>
      </c>
      <c r="AI84" s="72">
        <v>0</v>
      </c>
      <c r="AJ84" s="72">
        <v>0</v>
      </c>
      <c r="AK84" s="72">
        <v>0</v>
      </c>
      <c r="AL84" s="72">
        <v>0</v>
      </c>
      <c r="AM84" s="58">
        <v>0</v>
      </c>
      <c r="AN84" s="50">
        <f t="shared" si="125"/>
        <v>0</v>
      </c>
      <c r="AO84" s="141">
        <f t="shared" ref="AO84:AT84" si="160">AV84+BC84+BJ84+BQ84</f>
        <v>0</v>
      </c>
      <c r="AP84" s="50">
        <f t="shared" si="160"/>
        <v>0</v>
      </c>
      <c r="AQ84" s="50">
        <f t="shared" si="160"/>
        <v>0</v>
      </c>
      <c r="AR84" s="50">
        <f t="shared" si="160"/>
        <v>0</v>
      </c>
      <c r="AS84" s="50">
        <f t="shared" si="160"/>
        <v>0</v>
      </c>
      <c r="AT84" s="58">
        <f t="shared" si="160"/>
        <v>0</v>
      </c>
      <c r="AU84" s="50">
        <v>0</v>
      </c>
      <c r="AV84" s="51">
        <v>0</v>
      </c>
      <c r="AW84" s="51">
        <v>0</v>
      </c>
      <c r="AX84" s="51">
        <v>0</v>
      </c>
      <c r="AY84" s="51">
        <v>0</v>
      </c>
      <c r="AZ84" s="51">
        <v>0</v>
      </c>
      <c r="BA84" s="53">
        <v>0</v>
      </c>
      <c r="BB84" s="50">
        <v>0</v>
      </c>
      <c r="BC84" s="51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0</v>
      </c>
      <c r="BI84" s="50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0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0">
        <f t="shared" si="149"/>
        <v>0</v>
      </c>
      <c r="BX84" s="59">
        <v>0</v>
      </c>
      <c r="BY84" s="50">
        <f t="shared" si="151"/>
        <v>0</v>
      </c>
      <c r="BZ84" s="59">
        <v>0</v>
      </c>
      <c r="CA84" s="153" t="s">
        <v>128</v>
      </c>
    </row>
    <row r="85" spans="1:79" ht="22.5" x14ac:dyDescent="0.2">
      <c r="A85" s="102" t="s">
        <v>119</v>
      </c>
      <c r="B85" s="67" t="s">
        <v>153</v>
      </c>
      <c r="C85" s="59" t="s">
        <v>154</v>
      </c>
      <c r="D85" s="50">
        <f t="shared" si="152"/>
        <v>0</v>
      </c>
      <c r="E85" s="72">
        <v>0</v>
      </c>
      <c r="F85" s="51">
        <f t="shared" si="153"/>
        <v>0</v>
      </c>
      <c r="G85" s="51">
        <f t="shared" si="154"/>
        <v>0</v>
      </c>
      <c r="H85" s="75">
        <f t="shared" si="155"/>
        <v>0</v>
      </c>
      <c r="I85" s="51">
        <f t="shared" si="156"/>
        <v>0</v>
      </c>
      <c r="J85" s="52">
        <f t="shared" si="157"/>
        <v>0</v>
      </c>
      <c r="K85" s="53">
        <f t="shared" si="158"/>
        <v>0</v>
      </c>
      <c r="L85" s="72">
        <v>0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58">
        <v>0</v>
      </c>
      <c r="S85" s="72">
        <v>0</v>
      </c>
      <c r="T85" s="72">
        <v>0</v>
      </c>
      <c r="U85" s="72">
        <v>0</v>
      </c>
      <c r="V85" s="72">
        <v>0</v>
      </c>
      <c r="W85" s="72">
        <v>0</v>
      </c>
      <c r="X85" s="72">
        <v>0</v>
      </c>
      <c r="Y85" s="58">
        <v>0</v>
      </c>
      <c r="Z85" s="72">
        <v>0</v>
      </c>
      <c r="AA85" s="72">
        <v>0</v>
      </c>
      <c r="AB85" s="72">
        <v>0</v>
      </c>
      <c r="AC85" s="72">
        <v>0</v>
      </c>
      <c r="AD85" s="72">
        <v>0</v>
      </c>
      <c r="AE85" s="72">
        <v>0</v>
      </c>
      <c r="AF85" s="58">
        <v>0</v>
      </c>
      <c r="AG85" s="72">
        <v>0</v>
      </c>
      <c r="AH85" s="72">
        <v>0</v>
      </c>
      <c r="AI85" s="72">
        <v>0</v>
      </c>
      <c r="AJ85" s="72">
        <v>0</v>
      </c>
      <c r="AK85" s="72">
        <v>0</v>
      </c>
      <c r="AL85" s="72">
        <v>0</v>
      </c>
      <c r="AM85" s="58">
        <v>0</v>
      </c>
      <c r="AN85" s="50">
        <f t="shared" si="125"/>
        <v>0</v>
      </c>
      <c r="AO85" s="141">
        <f t="shared" ref="AO85:AR86" si="161">AV85+BC85+BJ85+BQ85</f>
        <v>0</v>
      </c>
      <c r="AP85" s="50">
        <f t="shared" si="161"/>
        <v>0</v>
      </c>
      <c r="AQ85" s="50">
        <f t="shared" si="161"/>
        <v>0</v>
      </c>
      <c r="AR85" s="50">
        <f t="shared" si="161"/>
        <v>0</v>
      </c>
      <c r="AS85" s="50">
        <f t="shared" ref="AS85:AT87" si="162">AZ85+BG85+BN85+BU85</f>
        <v>0</v>
      </c>
      <c r="AT85" s="58">
        <f t="shared" si="162"/>
        <v>0</v>
      </c>
      <c r="AU85" s="50">
        <v>0</v>
      </c>
      <c r="AV85" s="51">
        <v>0</v>
      </c>
      <c r="AW85" s="51">
        <v>0</v>
      </c>
      <c r="AX85" s="51">
        <v>0</v>
      </c>
      <c r="AY85" s="51">
        <v>0</v>
      </c>
      <c r="AZ85" s="51">
        <v>0</v>
      </c>
      <c r="BA85" s="53">
        <v>0</v>
      </c>
      <c r="BB85" s="50">
        <v>0</v>
      </c>
      <c r="BC85" s="51">
        <v>0</v>
      </c>
      <c r="BD85" s="51">
        <v>0</v>
      </c>
      <c r="BE85" s="51">
        <v>0</v>
      </c>
      <c r="BF85" s="62">
        <v>0</v>
      </c>
      <c r="BG85" s="51">
        <v>0</v>
      </c>
      <c r="BH85" s="53">
        <v>0</v>
      </c>
      <c r="BI85" s="50">
        <v>0</v>
      </c>
      <c r="BJ85" s="51">
        <v>0</v>
      </c>
      <c r="BK85" s="51">
        <v>0</v>
      </c>
      <c r="BL85" s="51">
        <v>0</v>
      </c>
      <c r="BM85" s="51">
        <v>0</v>
      </c>
      <c r="BN85" s="51">
        <v>0</v>
      </c>
      <c r="BO85" s="53">
        <v>0</v>
      </c>
      <c r="BP85" s="50">
        <v>0</v>
      </c>
      <c r="BQ85" s="51">
        <v>0</v>
      </c>
      <c r="BR85" s="51">
        <v>0</v>
      </c>
      <c r="BS85" s="51">
        <v>0</v>
      </c>
      <c r="BT85" s="51">
        <v>0</v>
      </c>
      <c r="BU85" s="51">
        <v>0</v>
      </c>
      <c r="BV85" s="53">
        <v>0</v>
      </c>
      <c r="BW85" s="50">
        <f t="shared" si="149"/>
        <v>0</v>
      </c>
      <c r="BX85" s="59">
        <v>0</v>
      </c>
      <c r="BY85" s="50">
        <f t="shared" si="151"/>
        <v>0</v>
      </c>
      <c r="BZ85" s="59">
        <v>0</v>
      </c>
      <c r="CA85" s="150" t="s">
        <v>128</v>
      </c>
    </row>
    <row r="86" spans="1:79" ht="22.5" x14ac:dyDescent="0.2">
      <c r="A86" s="102" t="s">
        <v>119</v>
      </c>
      <c r="B86" s="67" t="s">
        <v>155</v>
      </c>
      <c r="C86" s="59" t="s">
        <v>156</v>
      </c>
      <c r="D86" s="50">
        <f t="shared" si="152"/>
        <v>0</v>
      </c>
      <c r="E86" s="72">
        <v>0</v>
      </c>
      <c r="F86" s="51">
        <f t="shared" si="153"/>
        <v>0</v>
      </c>
      <c r="G86" s="51">
        <f t="shared" si="154"/>
        <v>0</v>
      </c>
      <c r="H86" s="75">
        <f t="shared" si="155"/>
        <v>0</v>
      </c>
      <c r="I86" s="51">
        <f t="shared" si="156"/>
        <v>0</v>
      </c>
      <c r="J86" s="52">
        <f t="shared" si="157"/>
        <v>0</v>
      </c>
      <c r="K86" s="53">
        <f t="shared" si="158"/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58">
        <v>0</v>
      </c>
      <c r="S86" s="72">
        <v>0</v>
      </c>
      <c r="T86" s="72">
        <v>0</v>
      </c>
      <c r="U86" s="72">
        <v>0</v>
      </c>
      <c r="V86" s="72">
        <v>0</v>
      </c>
      <c r="W86" s="72">
        <v>0</v>
      </c>
      <c r="X86" s="72">
        <v>0</v>
      </c>
      <c r="Y86" s="58">
        <v>0</v>
      </c>
      <c r="Z86" s="72">
        <v>0</v>
      </c>
      <c r="AA86" s="72">
        <v>0</v>
      </c>
      <c r="AB86" s="72">
        <v>0</v>
      </c>
      <c r="AC86" s="72">
        <v>0</v>
      </c>
      <c r="AD86" s="72">
        <v>0</v>
      </c>
      <c r="AE86" s="72">
        <v>0</v>
      </c>
      <c r="AF86" s="58">
        <v>0</v>
      </c>
      <c r="AG86" s="72">
        <v>0</v>
      </c>
      <c r="AH86" s="72">
        <v>0</v>
      </c>
      <c r="AI86" s="72">
        <v>0</v>
      </c>
      <c r="AJ86" s="72">
        <v>0</v>
      </c>
      <c r="AK86" s="72">
        <v>0</v>
      </c>
      <c r="AL86" s="72">
        <v>0</v>
      </c>
      <c r="AM86" s="58">
        <v>0</v>
      </c>
      <c r="AN86" s="50">
        <f t="shared" si="125"/>
        <v>0</v>
      </c>
      <c r="AO86" s="141">
        <f t="shared" si="161"/>
        <v>0</v>
      </c>
      <c r="AP86" s="50">
        <f t="shared" si="161"/>
        <v>0</v>
      </c>
      <c r="AQ86" s="50">
        <f t="shared" si="161"/>
        <v>0</v>
      </c>
      <c r="AR86" s="50">
        <f t="shared" si="161"/>
        <v>0</v>
      </c>
      <c r="AS86" s="50">
        <f t="shared" si="162"/>
        <v>0</v>
      </c>
      <c r="AT86" s="58">
        <f t="shared" si="162"/>
        <v>0</v>
      </c>
      <c r="AU86" s="50">
        <v>0</v>
      </c>
      <c r="AV86" s="51">
        <v>0</v>
      </c>
      <c r="AW86" s="51">
        <v>0</v>
      </c>
      <c r="AX86" s="51">
        <v>0</v>
      </c>
      <c r="AY86" s="51">
        <v>0</v>
      </c>
      <c r="AZ86" s="51">
        <v>0</v>
      </c>
      <c r="BA86" s="53">
        <v>0</v>
      </c>
      <c r="BB86" s="50">
        <v>0</v>
      </c>
      <c r="BC86" s="51">
        <v>0</v>
      </c>
      <c r="BD86" s="51">
        <v>0</v>
      </c>
      <c r="BE86" s="51">
        <v>0</v>
      </c>
      <c r="BF86" s="62">
        <v>0</v>
      </c>
      <c r="BG86" s="51">
        <v>0</v>
      </c>
      <c r="BH86" s="53">
        <v>0</v>
      </c>
      <c r="BI86" s="50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3">
        <v>0</v>
      </c>
      <c r="BP86" s="50">
        <v>0</v>
      </c>
      <c r="BQ86" s="51">
        <v>0</v>
      </c>
      <c r="BR86" s="51">
        <v>0</v>
      </c>
      <c r="BS86" s="51">
        <v>0</v>
      </c>
      <c r="BT86" s="51">
        <v>0</v>
      </c>
      <c r="BU86" s="51">
        <v>0</v>
      </c>
      <c r="BV86" s="53">
        <v>0</v>
      </c>
      <c r="BW86" s="50">
        <f t="shared" si="149"/>
        <v>0</v>
      </c>
      <c r="BX86" s="59">
        <v>0</v>
      </c>
      <c r="BY86" s="50">
        <f t="shared" si="151"/>
        <v>0</v>
      </c>
      <c r="BZ86" s="59">
        <v>0</v>
      </c>
      <c r="CA86" s="150" t="s">
        <v>128</v>
      </c>
    </row>
    <row r="87" spans="1:79" ht="22.5" x14ac:dyDescent="0.2">
      <c r="A87" s="102" t="s">
        <v>119</v>
      </c>
      <c r="B87" s="67" t="s">
        <v>157</v>
      </c>
      <c r="C87" s="59" t="s">
        <v>158</v>
      </c>
      <c r="D87" s="50">
        <f t="shared" si="152"/>
        <v>0</v>
      </c>
      <c r="E87" s="72">
        <v>0</v>
      </c>
      <c r="F87" s="51">
        <f t="shared" si="153"/>
        <v>0</v>
      </c>
      <c r="G87" s="51">
        <f t="shared" si="154"/>
        <v>0</v>
      </c>
      <c r="H87" s="75">
        <f t="shared" si="155"/>
        <v>0</v>
      </c>
      <c r="I87" s="51">
        <f t="shared" si="156"/>
        <v>0</v>
      </c>
      <c r="J87" s="52">
        <f t="shared" si="157"/>
        <v>0</v>
      </c>
      <c r="K87" s="53">
        <f t="shared" si="158"/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58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58">
        <v>0</v>
      </c>
      <c r="Z87" s="72">
        <v>0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58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72">
        <v>0</v>
      </c>
      <c r="AM87" s="58">
        <v>0</v>
      </c>
      <c r="AN87" s="50">
        <f t="shared" si="125"/>
        <v>0</v>
      </c>
      <c r="AO87" s="141">
        <f>AV87+BC87+BJ87+BQ87</f>
        <v>0</v>
      </c>
      <c r="AP87" s="50">
        <f>AW87+BD87+BK87+BR87</f>
        <v>0</v>
      </c>
      <c r="AQ87" s="50">
        <f>AX87+BE87+BL87+BS87</f>
        <v>0</v>
      </c>
      <c r="AR87" s="50">
        <f>AY87+BF87+BM87+BT87</f>
        <v>0</v>
      </c>
      <c r="AS87" s="50">
        <f t="shared" si="162"/>
        <v>0</v>
      </c>
      <c r="AT87" s="58">
        <f t="shared" si="162"/>
        <v>0</v>
      </c>
      <c r="AU87" s="50">
        <v>0</v>
      </c>
      <c r="AV87" s="51">
        <v>0</v>
      </c>
      <c r="AW87" s="51">
        <v>0</v>
      </c>
      <c r="AX87" s="51">
        <v>0</v>
      </c>
      <c r="AY87" s="51">
        <v>0</v>
      </c>
      <c r="AZ87" s="51">
        <v>0</v>
      </c>
      <c r="BA87" s="53">
        <v>0</v>
      </c>
      <c r="BB87" s="50">
        <v>0</v>
      </c>
      <c r="BC87" s="51">
        <v>0</v>
      </c>
      <c r="BD87" s="51">
        <v>0</v>
      </c>
      <c r="BE87" s="51">
        <v>0</v>
      </c>
      <c r="BF87" s="62">
        <v>0</v>
      </c>
      <c r="BG87" s="51">
        <v>0</v>
      </c>
      <c r="BH87" s="53">
        <v>0</v>
      </c>
      <c r="BI87" s="50">
        <v>0</v>
      </c>
      <c r="BJ87" s="51">
        <v>0</v>
      </c>
      <c r="BK87" s="51">
        <v>0</v>
      </c>
      <c r="BL87" s="51">
        <v>0</v>
      </c>
      <c r="BM87" s="51">
        <v>0</v>
      </c>
      <c r="BN87" s="51">
        <v>0</v>
      </c>
      <c r="BO87" s="53">
        <v>0</v>
      </c>
      <c r="BP87" s="50">
        <v>0</v>
      </c>
      <c r="BQ87" s="51">
        <v>0</v>
      </c>
      <c r="BR87" s="51">
        <v>0</v>
      </c>
      <c r="BS87" s="51">
        <v>0</v>
      </c>
      <c r="BT87" s="51">
        <v>0</v>
      </c>
      <c r="BU87" s="51">
        <v>0</v>
      </c>
      <c r="BV87" s="53">
        <v>0</v>
      </c>
      <c r="BW87" s="50">
        <f t="shared" si="149"/>
        <v>0</v>
      </c>
      <c r="BX87" s="59">
        <v>0</v>
      </c>
      <c r="BY87" s="50">
        <f t="shared" si="151"/>
        <v>0</v>
      </c>
      <c r="BZ87" s="59">
        <v>0</v>
      </c>
      <c r="CA87" s="150" t="s">
        <v>128</v>
      </c>
    </row>
    <row r="88" spans="1:79" ht="33.75" x14ac:dyDescent="0.2">
      <c r="A88" s="102" t="s">
        <v>119</v>
      </c>
      <c r="B88" s="67" t="s">
        <v>249</v>
      </c>
      <c r="C88" s="59" t="s">
        <v>250</v>
      </c>
      <c r="D88" s="50">
        <f t="shared" si="152"/>
        <v>0</v>
      </c>
      <c r="E88" s="72">
        <v>0</v>
      </c>
      <c r="F88" s="51">
        <f t="shared" si="153"/>
        <v>0</v>
      </c>
      <c r="G88" s="51">
        <f t="shared" si="154"/>
        <v>0</v>
      </c>
      <c r="H88" s="75">
        <f t="shared" si="155"/>
        <v>0</v>
      </c>
      <c r="I88" s="51">
        <f t="shared" si="156"/>
        <v>0</v>
      </c>
      <c r="J88" s="52">
        <f t="shared" si="157"/>
        <v>0</v>
      </c>
      <c r="K88" s="53">
        <f t="shared" si="158"/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58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  <c r="X88" s="72">
        <v>0</v>
      </c>
      <c r="Y88" s="58">
        <v>0</v>
      </c>
      <c r="Z88" s="72">
        <v>0</v>
      </c>
      <c r="AA88" s="72">
        <v>0</v>
      </c>
      <c r="AB88" s="72">
        <v>0</v>
      </c>
      <c r="AC88" s="72">
        <v>0</v>
      </c>
      <c r="AD88" s="72">
        <v>0</v>
      </c>
      <c r="AE88" s="72">
        <v>0</v>
      </c>
      <c r="AF88" s="58">
        <v>0</v>
      </c>
      <c r="AG88" s="72">
        <v>0</v>
      </c>
      <c r="AH88" s="72">
        <v>0</v>
      </c>
      <c r="AI88" s="72">
        <v>0</v>
      </c>
      <c r="AJ88" s="72">
        <v>0</v>
      </c>
      <c r="AK88" s="72">
        <v>0</v>
      </c>
      <c r="AL88" s="72">
        <v>0</v>
      </c>
      <c r="AM88" s="58">
        <v>0</v>
      </c>
      <c r="AN88" s="50">
        <f t="shared" si="125"/>
        <v>0</v>
      </c>
      <c r="AO88" s="141">
        <f t="shared" ref="AO88:AO108" si="163">AV88+BC88+BJ88+BQ88</f>
        <v>0</v>
      </c>
      <c r="AP88" s="50">
        <f t="shared" ref="AP88:AP108" si="164">AW88+BD88+BK88+BR88</f>
        <v>0</v>
      </c>
      <c r="AQ88" s="50">
        <f t="shared" ref="AQ88:AQ108" si="165">AX88+BE88+BL88+BS88</f>
        <v>0</v>
      </c>
      <c r="AR88" s="50">
        <f t="shared" ref="AR88:AR108" si="166">AY88+BF88+BM88+BT88</f>
        <v>0</v>
      </c>
      <c r="AS88" s="50">
        <f t="shared" ref="AS88:AS108" si="167">AZ88+BG88+BN88+BU88</f>
        <v>0</v>
      </c>
      <c r="AT88" s="58">
        <f t="shared" ref="AT88:AT108" si="168">BA88+BH88+BO88+BV88</f>
        <v>0</v>
      </c>
      <c r="AU88" s="50">
        <v>0</v>
      </c>
      <c r="AV88" s="51">
        <v>0</v>
      </c>
      <c r="AW88" s="51">
        <v>0</v>
      </c>
      <c r="AX88" s="51">
        <v>0</v>
      </c>
      <c r="AY88" s="51">
        <v>0</v>
      </c>
      <c r="AZ88" s="51">
        <v>0</v>
      </c>
      <c r="BA88" s="53">
        <v>0</v>
      </c>
      <c r="BB88" s="50">
        <v>0</v>
      </c>
      <c r="BC88" s="51">
        <v>0</v>
      </c>
      <c r="BD88" s="51">
        <v>0</v>
      </c>
      <c r="BE88" s="51">
        <v>0</v>
      </c>
      <c r="BF88" s="62">
        <v>0</v>
      </c>
      <c r="BG88" s="51">
        <v>0</v>
      </c>
      <c r="BH88" s="53">
        <v>0</v>
      </c>
      <c r="BI88" s="50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3">
        <v>0</v>
      </c>
      <c r="BP88" s="50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3">
        <v>0</v>
      </c>
      <c r="BW88" s="50">
        <f t="shared" si="149"/>
        <v>0</v>
      </c>
      <c r="BX88" s="59">
        <v>0</v>
      </c>
      <c r="BY88" s="50">
        <f t="shared" si="151"/>
        <v>0</v>
      </c>
      <c r="BZ88" s="59">
        <v>0</v>
      </c>
      <c r="CA88" s="153" t="s">
        <v>128</v>
      </c>
    </row>
    <row r="89" spans="1:79" ht="22.5" x14ac:dyDescent="0.2">
      <c r="A89" s="102" t="s">
        <v>119</v>
      </c>
      <c r="B89" s="67" t="s">
        <v>251</v>
      </c>
      <c r="C89" s="59" t="s">
        <v>252</v>
      </c>
      <c r="D89" s="50">
        <f t="shared" si="152"/>
        <v>0</v>
      </c>
      <c r="E89" s="72">
        <v>0</v>
      </c>
      <c r="F89" s="51">
        <f t="shared" si="153"/>
        <v>0</v>
      </c>
      <c r="G89" s="51">
        <f t="shared" si="154"/>
        <v>0</v>
      </c>
      <c r="H89" s="75">
        <f t="shared" si="155"/>
        <v>0</v>
      </c>
      <c r="I89" s="51">
        <f t="shared" si="156"/>
        <v>0</v>
      </c>
      <c r="J89" s="52">
        <f t="shared" si="157"/>
        <v>0</v>
      </c>
      <c r="K89" s="53">
        <f t="shared" si="158"/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58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58">
        <v>0</v>
      </c>
      <c r="Z89" s="72">
        <v>0</v>
      </c>
      <c r="AA89" s="72">
        <v>0</v>
      </c>
      <c r="AB89" s="72">
        <v>0</v>
      </c>
      <c r="AC89" s="72">
        <v>0</v>
      </c>
      <c r="AD89" s="72">
        <v>0</v>
      </c>
      <c r="AE89" s="72">
        <v>0</v>
      </c>
      <c r="AF89" s="58">
        <v>0</v>
      </c>
      <c r="AG89" s="72">
        <v>0</v>
      </c>
      <c r="AH89" s="72">
        <v>0</v>
      </c>
      <c r="AI89" s="72">
        <v>0</v>
      </c>
      <c r="AJ89" s="72">
        <v>0</v>
      </c>
      <c r="AK89" s="72">
        <v>0</v>
      </c>
      <c r="AL89" s="72">
        <v>0</v>
      </c>
      <c r="AM89" s="58">
        <v>0</v>
      </c>
      <c r="AN89" s="50">
        <f t="shared" si="125"/>
        <v>0</v>
      </c>
      <c r="AO89" s="141">
        <f t="shared" si="163"/>
        <v>0</v>
      </c>
      <c r="AP89" s="50">
        <f t="shared" si="164"/>
        <v>0</v>
      </c>
      <c r="AQ89" s="50">
        <f t="shared" si="165"/>
        <v>0</v>
      </c>
      <c r="AR89" s="50">
        <f t="shared" si="166"/>
        <v>0</v>
      </c>
      <c r="AS89" s="50">
        <f t="shared" si="167"/>
        <v>0</v>
      </c>
      <c r="AT89" s="58">
        <f t="shared" si="168"/>
        <v>0</v>
      </c>
      <c r="AU89" s="50">
        <v>0</v>
      </c>
      <c r="AV89" s="51">
        <v>0</v>
      </c>
      <c r="AW89" s="51">
        <v>0</v>
      </c>
      <c r="AX89" s="51">
        <v>0</v>
      </c>
      <c r="AY89" s="51">
        <v>0</v>
      </c>
      <c r="AZ89" s="51">
        <v>0</v>
      </c>
      <c r="BA89" s="53">
        <v>0</v>
      </c>
      <c r="BB89" s="50">
        <v>0</v>
      </c>
      <c r="BC89" s="51">
        <v>0</v>
      </c>
      <c r="BD89" s="51">
        <v>0</v>
      </c>
      <c r="BE89" s="51">
        <v>0</v>
      </c>
      <c r="BF89" s="62">
        <v>0</v>
      </c>
      <c r="BG89" s="51">
        <v>0</v>
      </c>
      <c r="BH89" s="53">
        <v>0</v>
      </c>
      <c r="BI89" s="50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3">
        <v>0</v>
      </c>
      <c r="BP89" s="50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3">
        <v>0</v>
      </c>
      <c r="BW89" s="50">
        <f t="shared" si="149"/>
        <v>0</v>
      </c>
      <c r="BX89" s="59">
        <v>0</v>
      </c>
      <c r="BY89" s="50">
        <f t="shared" si="151"/>
        <v>0</v>
      </c>
      <c r="BZ89" s="59">
        <v>0</v>
      </c>
      <c r="CA89" s="152" t="s">
        <v>128</v>
      </c>
    </row>
    <row r="90" spans="1:79" ht="22.5" x14ac:dyDescent="0.2">
      <c r="A90" s="102" t="s">
        <v>119</v>
      </c>
      <c r="B90" s="67" t="s">
        <v>253</v>
      </c>
      <c r="C90" s="59" t="s">
        <v>254</v>
      </c>
      <c r="D90" s="50">
        <f t="shared" si="152"/>
        <v>0</v>
      </c>
      <c r="E90" s="72">
        <v>0</v>
      </c>
      <c r="F90" s="51">
        <f t="shared" si="153"/>
        <v>0</v>
      </c>
      <c r="G90" s="51">
        <f t="shared" si="154"/>
        <v>0</v>
      </c>
      <c r="H90" s="75">
        <f t="shared" si="155"/>
        <v>0</v>
      </c>
      <c r="I90" s="51">
        <f t="shared" si="156"/>
        <v>0</v>
      </c>
      <c r="J90" s="52">
        <f t="shared" si="157"/>
        <v>0</v>
      </c>
      <c r="K90" s="53">
        <f t="shared" si="158"/>
        <v>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2">
        <v>0</v>
      </c>
      <c r="R90" s="58">
        <v>0</v>
      </c>
      <c r="S90" s="72">
        <v>0</v>
      </c>
      <c r="T90" s="72">
        <v>0</v>
      </c>
      <c r="U90" s="72">
        <v>0</v>
      </c>
      <c r="V90" s="72">
        <v>0</v>
      </c>
      <c r="W90" s="72">
        <v>0</v>
      </c>
      <c r="X90" s="72">
        <v>0</v>
      </c>
      <c r="Y90" s="58">
        <v>0</v>
      </c>
      <c r="Z90" s="72">
        <v>0</v>
      </c>
      <c r="AA90" s="72">
        <v>0</v>
      </c>
      <c r="AB90" s="72">
        <v>0</v>
      </c>
      <c r="AC90" s="72">
        <v>0</v>
      </c>
      <c r="AD90" s="72">
        <v>0</v>
      </c>
      <c r="AE90" s="72">
        <v>0</v>
      </c>
      <c r="AF90" s="58">
        <v>0</v>
      </c>
      <c r="AG90" s="72">
        <v>0</v>
      </c>
      <c r="AH90" s="72">
        <v>0</v>
      </c>
      <c r="AI90" s="72">
        <v>0</v>
      </c>
      <c r="AJ90" s="72">
        <v>0</v>
      </c>
      <c r="AK90" s="72">
        <v>0</v>
      </c>
      <c r="AL90" s="72">
        <v>0</v>
      </c>
      <c r="AM90" s="58">
        <v>0</v>
      </c>
      <c r="AN90" s="50">
        <f t="shared" si="125"/>
        <v>0</v>
      </c>
      <c r="AO90" s="141">
        <f t="shared" si="163"/>
        <v>0</v>
      </c>
      <c r="AP90" s="50">
        <f t="shared" si="164"/>
        <v>0</v>
      </c>
      <c r="AQ90" s="50">
        <f t="shared" si="165"/>
        <v>0</v>
      </c>
      <c r="AR90" s="50">
        <f t="shared" si="166"/>
        <v>0</v>
      </c>
      <c r="AS90" s="50">
        <f t="shared" si="167"/>
        <v>0</v>
      </c>
      <c r="AT90" s="58">
        <f t="shared" si="168"/>
        <v>0</v>
      </c>
      <c r="AU90" s="50">
        <v>0</v>
      </c>
      <c r="AV90" s="51">
        <v>0</v>
      </c>
      <c r="AW90" s="51">
        <v>0</v>
      </c>
      <c r="AX90" s="51">
        <v>0</v>
      </c>
      <c r="AY90" s="51">
        <v>0</v>
      </c>
      <c r="AZ90" s="51">
        <v>0</v>
      </c>
      <c r="BA90" s="53">
        <v>0</v>
      </c>
      <c r="BB90" s="50">
        <v>0</v>
      </c>
      <c r="BC90" s="51">
        <v>0</v>
      </c>
      <c r="BD90" s="51">
        <v>0</v>
      </c>
      <c r="BE90" s="51">
        <v>0</v>
      </c>
      <c r="BF90" s="62">
        <v>0</v>
      </c>
      <c r="BG90" s="51">
        <v>0</v>
      </c>
      <c r="BH90" s="53">
        <v>0</v>
      </c>
      <c r="BI90" s="50">
        <v>0</v>
      </c>
      <c r="BJ90" s="51">
        <v>0</v>
      </c>
      <c r="BK90" s="51">
        <v>0</v>
      </c>
      <c r="BL90" s="51">
        <v>0</v>
      </c>
      <c r="BM90" s="51">
        <v>0</v>
      </c>
      <c r="BN90" s="51">
        <v>0</v>
      </c>
      <c r="BO90" s="53">
        <v>0</v>
      </c>
      <c r="BP90" s="50">
        <v>0</v>
      </c>
      <c r="BQ90" s="51">
        <v>0</v>
      </c>
      <c r="BR90" s="51">
        <v>0</v>
      </c>
      <c r="BS90" s="51">
        <v>0</v>
      </c>
      <c r="BT90" s="51">
        <v>0</v>
      </c>
      <c r="BU90" s="51">
        <v>0</v>
      </c>
      <c r="BV90" s="53">
        <v>0</v>
      </c>
      <c r="BW90" s="50">
        <f t="shared" si="149"/>
        <v>0</v>
      </c>
      <c r="BX90" s="59">
        <v>0</v>
      </c>
      <c r="BY90" s="50">
        <f t="shared" si="151"/>
        <v>0</v>
      </c>
      <c r="BZ90" s="59">
        <v>0</v>
      </c>
      <c r="CA90" s="152" t="s">
        <v>128</v>
      </c>
    </row>
    <row r="91" spans="1:79" ht="33.75" x14ac:dyDescent="0.2">
      <c r="A91" s="26" t="s">
        <v>119</v>
      </c>
      <c r="B91" s="68" t="s">
        <v>167</v>
      </c>
      <c r="C91" s="97" t="s">
        <v>168</v>
      </c>
      <c r="D91" s="50">
        <f t="shared" si="152"/>
        <v>0</v>
      </c>
      <c r="E91" s="72">
        <v>0</v>
      </c>
      <c r="F91" s="51">
        <f t="shared" si="153"/>
        <v>0</v>
      </c>
      <c r="G91" s="51">
        <f t="shared" si="154"/>
        <v>0</v>
      </c>
      <c r="H91" s="75">
        <f t="shared" si="155"/>
        <v>0</v>
      </c>
      <c r="I91" s="51">
        <f t="shared" si="156"/>
        <v>0</v>
      </c>
      <c r="J91" s="52">
        <f t="shared" si="157"/>
        <v>0</v>
      </c>
      <c r="K91" s="53">
        <f t="shared" si="158"/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58">
        <v>0</v>
      </c>
      <c r="S91" s="72">
        <v>0</v>
      </c>
      <c r="T91" s="72">
        <v>0</v>
      </c>
      <c r="U91" s="72">
        <v>0</v>
      </c>
      <c r="V91" s="72">
        <v>0</v>
      </c>
      <c r="W91" s="72">
        <v>0</v>
      </c>
      <c r="X91" s="72">
        <v>0</v>
      </c>
      <c r="Y91" s="58">
        <v>0</v>
      </c>
      <c r="Z91" s="72">
        <v>0</v>
      </c>
      <c r="AA91" s="72">
        <v>0</v>
      </c>
      <c r="AB91" s="72">
        <v>0</v>
      </c>
      <c r="AC91" s="72">
        <v>0</v>
      </c>
      <c r="AD91" s="72">
        <v>0</v>
      </c>
      <c r="AE91" s="72">
        <v>0</v>
      </c>
      <c r="AF91" s="58">
        <v>0</v>
      </c>
      <c r="AG91" s="72">
        <v>0</v>
      </c>
      <c r="AH91" s="72">
        <v>0</v>
      </c>
      <c r="AI91" s="72">
        <v>0</v>
      </c>
      <c r="AJ91" s="72">
        <v>0</v>
      </c>
      <c r="AK91" s="72">
        <v>0</v>
      </c>
      <c r="AL91" s="72">
        <v>0</v>
      </c>
      <c r="AM91" s="58">
        <v>0</v>
      </c>
      <c r="AN91" s="50">
        <f t="shared" si="125"/>
        <v>0</v>
      </c>
      <c r="AO91" s="141">
        <f t="shared" si="163"/>
        <v>0</v>
      </c>
      <c r="AP91" s="50">
        <f t="shared" si="164"/>
        <v>0</v>
      </c>
      <c r="AQ91" s="50">
        <f t="shared" si="165"/>
        <v>0</v>
      </c>
      <c r="AR91" s="50">
        <f t="shared" si="166"/>
        <v>0</v>
      </c>
      <c r="AS91" s="50">
        <f t="shared" si="167"/>
        <v>0</v>
      </c>
      <c r="AT91" s="58">
        <f t="shared" si="168"/>
        <v>0</v>
      </c>
      <c r="AU91" s="50">
        <v>0</v>
      </c>
      <c r="AV91" s="51">
        <v>0</v>
      </c>
      <c r="AW91" s="51">
        <v>0</v>
      </c>
      <c r="AX91" s="51">
        <v>0</v>
      </c>
      <c r="AY91" s="51">
        <v>0</v>
      </c>
      <c r="AZ91" s="51">
        <v>0</v>
      </c>
      <c r="BA91" s="53">
        <v>0</v>
      </c>
      <c r="BB91" s="50">
        <v>0</v>
      </c>
      <c r="BC91" s="51">
        <v>0</v>
      </c>
      <c r="BD91" s="51">
        <v>0</v>
      </c>
      <c r="BE91" s="51">
        <v>0</v>
      </c>
      <c r="BF91" s="62">
        <v>0</v>
      </c>
      <c r="BG91" s="51">
        <v>0</v>
      </c>
      <c r="BH91" s="53">
        <v>0</v>
      </c>
      <c r="BI91" s="50">
        <v>0</v>
      </c>
      <c r="BJ91" s="51">
        <v>0</v>
      </c>
      <c r="BK91" s="51">
        <v>0</v>
      </c>
      <c r="BL91" s="51">
        <v>0</v>
      </c>
      <c r="BM91" s="51">
        <v>0</v>
      </c>
      <c r="BN91" s="51">
        <v>0</v>
      </c>
      <c r="BO91" s="53">
        <v>0</v>
      </c>
      <c r="BP91" s="50">
        <v>0</v>
      </c>
      <c r="BQ91" s="51">
        <v>0</v>
      </c>
      <c r="BR91" s="51">
        <v>0</v>
      </c>
      <c r="BS91" s="51">
        <v>0</v>
      </c>
      <c r="BT91" s="51">
        <v>0</v>
      </c>
      <c r="BU91" s="51">
        <v>0</v>
      </c>
      <c r="BV91" s="53">
        <v>0</v>
      </c>
      <c r="BW91" s="50">
        <f t="shared" si="149"/>
        <v>0</v>
      </c>
      <c r="BX91" s="59">
        <v>0</v>
      </c>
      <c r="BY91" s="50">
        <f t="shared" si="151"/>
        <v>0</v>
      </c>
      <c r="BZ91" s="59">
        <v>0</v>
      </c>
      <c r="CA91" s="150" t="s">
        <v>128</v>
      </c>
    </row>
    <row r="92" spans="1:79" ht="22.5" x14ac:dyDescent="0.2">
      <c r="A92" s="26" t="s">
        <v>119</v>
      </c>
      <c r="B92" s="68" t="s">
        <v>255</v>
      </c>
      <c r="C92" s="97" t="s">
        <v>256</v>
      </c>
      <c r="D92" s="50">
        <f t="shared" si="152"/>
        <v>0</v>
      </c>
      <c r="E92" s="72">
        <v>0</v>
      </c>
      <c r="F92" s="51">
        <f t="shared" si="153"/>
        <v>0</v>
      </c>
      <c r="G92" s="51">
        <f t="shared" si="154"/>
        <v>0</v>
      </c>
      <c r="H92" s="75">
        <f t="shared" si="155"/>
        <v>0</v>
      </c>
      <c r="I92" s="51">
        <f t="shared" si="156"/>
        <v>0</v>
      </c>
      <c r="J92" s="52">
        <f t="shared" si="157"/>
        <v>0</v>
      </c>
      <c r="K92" s="53">
        <f t="shared" si="158"/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58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58">
        <v>0</v>
      </c>
      <c r="Z92" s="72">
        <v>0</v>
      </c>
      <c r="AA92" s="72">
        <v>0</v>
      </c>
      <c r="AB92" s="72">
        <v>0</v>
      </c>
      <c r="AC92" s="72">
        <v>0</v>
      </c>
      <c r="AD92" s="72">
        <v>0</v>
      </c>
      <c r="AE92" s="72">
        <v>0</v>
      </c>
      <c r="AF92" s="58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72">
        <v>0</v>
      </c>
      <c r="AM92" s="58">
        <v>0</v>
      </c>
      <c r="AN92" s="50">
        <f t="shared" si="125"/>
        <v>0</v>
      </c>
      <c r="AO92" s="141">
        <f t="shared" si="163"/>
        <v>0</v>
      </c>
      <c r="AP92" s="50">
        <f t="shared" si="164"/>
        <v>0</v>
      </c>
      <c r="AQ92" s="50">
        <f t="shared" si="165"/>
        <v>0</v>
      </c>
      <c r="AR92" s="50">
        <f t="shared" si="166"/>
        <v>0</v>
      </c>
      <c r="AS92" s="50">
        <f t="shared" si="167"/>
        <v>0</v>
      </c>
      <c r="AT92" s="58">
        <f t="shared" si="168"/>
        <v>0</v>
      </c>
      <c r="AU92" s="50">
        <v>0</v>
      </c>
      <c r="AV92" s="51">
        <v>0</v>
      </c>
      <c r="AW92" s="51">
        <v>0</v>
      </c>
      <c r="AX92" s="51">
        <v>0</v>
      </c>
      <c r="AY92" s="51">
        <v>0</v>
      </c>
      <c r="AZ92" s="51">
        <v>0</v>
      </c>
      <c r="BA92" s="53">
        <v>0</v>
      </c>
      <c r="BB92" s="50">
        <v>0</v>
      </c>
      <c r="BC92" s="51">
        <v>0</v>
      </c>
      <c r="BD92" s="51">
        <v>0</v>
      </c>
      <c r="BE92" s="51">
        <v>0</v>
      </c>
      <c r="BF92" s="62">
        <v>0</v>
      </c>
      <c r="BG92" s="51">
        <v>0</v>
      </c>
      <c r="BH92" s="53">
        <v>0</v>
      </c>
      <c r="BI92" s="50">
        <v>0</v>
      </c>
      <c r="BJ92" s="51">
        <v>0</v>
      </c>
      <c r="BK92" s="51">
        <v>0</v>
      </c>
      <c r="BL92" s="51">
        <v>0</v>
      </c>
      <c r="BM92" s="51">
        <v>0</v>
      </c>
      <c r="BN92" s="51">
        <v>0</v>
      </c>
      <c r="BO92" s="53">
        <v>0</v>
      </c>
      <c r="BP92" s="50">
        <v>0</v>
      </c>
      <c r="BQ92" s="51">
        <v>0</v>
      </c>
      <c r="BR92" s="51">
        <v>0</v>
      </c>
      <c r="BS92" s="51">
        <v>0</v>
      </c>
      <c r="BT92" s="51">
        <v>0</v>
      </c>
      <c r="BU92" s="51">
        <v>0</v>
      </c>
      <c r="BV92" s="53">
        <v>0</v>
      </c>
      <c r="BW92" s="50">
        <f t="shared" si="149"/>
        <v>0</v>
      </c>
      <c r="BX92" s="59">
        <v>0</v>
      </c>
      <c r="BY92" s="50">
        <f t="shared" si="151"/>
        <v>0</v>
      </c>
      <c r="BZ92" s="59">
        <v>0</v>
      </c>
      <c r="CA92" s="150" t="s">
        <v>128</v>
      </c>
    </row>
    <row r="93" spans="1:79" ht="22.5" x14ac:dyDescent="0.2">
      <c r="A93" s="26" t="s">
        <v>119</v>
      </c>
      <c r="B93" s="68" t="s">
        <v>169</v>
      </c>
      <c r="C93" s="97" t="s">
        <v>170</v>
      </c>
      <c r="D93" s="50">
        <f t="shared" si="152"/>
        <v>0</v>
      </c>
      <c r="E93" s="72">
        <v>0</v>
      </c>
      <c r="F93" s="51">
        <f t="shared" si="153"/>
        <v>0</v>
      </c>
      <c r="G93" s="51">
        <f t="shared" si="154"/>
        <v>0</v>
      </c>
      <c r="H93" s="75">
        <f t="shared" si="155"/>
        <v>0</v>
      </c>
      <c r="I93" s="51">
        <f t="shared" si="156"/>
        <v>0</v>
      </c>
      <c r="J93" s="52">
        <f t="shared" si="157"/>
        <v>0</v>
      </c>
      <c r="K93" s="53">
        <f t="shared" si="158"/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58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  <c r="Y93" s="58">
        <v>0</v>
      </c>
      <c r="Z93" s="72">
        <v>0</v>
      </c>
      <c r="AA93" s="72">
        <v>0</v>
      </c>
      <c r="AB93" s="72">
        <v>0</v>
      </c>
      <c r="AC93" s="72">
        <v>0</v>
      </c>
      <c r="AD93" s="72">
        <v>0</v>
      </c>
      <c r="AE93" s="72">
        <v>0</v>
      </c>
      <c r="AF93" s="58">
        <v>0</v>
      </c>
      <c r="AG93" s="72">
        <v>0</v>
      </c>
      <c r="AH93" s="72">
        <v>0</v>
      </c>
      <c r="AI93" s="72">
        <v>0</v>
      </c>
      <c r="AJ93" s="72">
        <v>0</v>
      </c>
      <c r="AK93" s="72">
        <v>0</v>
      </c>
      <c r="AL93" s="72">
        <v>0</v>
      </c>
      <c r="AM93" s="58">
        <v>0</v>
      </c>
      <c r="AN93" s="50">
        <f t="shared" si="125"/>
        <v>0</v>
      </c>
      <c r="AO93" s="141">
        <f t="shared" si="163"/>
        <v>0</v>
      </c>
      <c r="AP93" s="50">
        <f t="shared" si="164"/>
        <v>0</v>
      </c>
      <c r="AQ93" s="50">
        <f t="shared" si="165"/>
        <v>0</v>
      </c>
      <c r="AR93" s="50">
        <f t="shared" si="166"/>
        <v>0</v>
      </c>
      <c r="AS93" s="50">
        <f t="shared" si="167"/>
        <v>0</v>
      </c>
      <c r="AT93" s="58">
        <f t="shared" si="168"/>
        <v>0</v>
      </c>
      <c r="AU93" s="50">
        <v>0</v>
      </c>
      <c r="AV93" s="51">
        <v>0</v>
      </c>
      <c r="AW93" s="51">
        <v>0</v>
      </c>
      <c r="AX93" s="51">
        <v>0</v>
      </c>
      <c r="AY93" s="51">
        <v>0</v>
      </c>
      <c r="AZ93" s="51">
        <v>0</v>
      </c>
      <c r="BA93" s="53">
        <v>0</v>
      </c>
      <c r="BB93" s="50">
        <v>0</v>
      </c>
      <c r="BC93" s="51">
        <v>0</v>
      </c>
      <c r="BD93" s="51">
        <v>0</v>
      </c>
      <c r="BE93" s="51">
        <v>0</v>
      </c>
      <c r="BF93" s="62">
        <v>0</v>
      </c>
      <c r="BG93" s="51">
        <v>0</v>
      </c>
      <c r="BH93" s="53">
        <v>0</v>
      </c>
      <c r="BI93" s="50">
        <v>0</v>
      </c>
      <c r="BJ93" s="51">
        <v>0</v>
      </c>
      <c r="BK93" s="51">
        <v>0</v>
      </c>
      <c r="BL93" s="51">
        <v>0</v>
      </c>
      <c r="BM93" s="51">
        <v>0</v>
      </c>
      <c r="BN93" s="51">
        <v>0</v>
      </c>
      <c r="BO93" s="53">
        <v>0</v>
      </c>
      <c r="BP93" s="50">
        <v>0</v>
      </c>
      <c r="BQ93" s="51">
        <v>0</v>
      </c>
      <c r="BR93" s="51">
        <v>0</v>
      </c>
      <c r="BS93" s="51">
        <v>0</v>
      </c>
      <c r="BT93" s="51">
        <v>0</v>
      </c>
      <c r="BU93" s="51">
        <v>0</v>
      </c>
      <c r="BV93" s="53">
        <v>0</v>
      </c>
      <c r="BW93" s="50">
        <f t="shared" si="149"/>
        <v>0</v>
      </c>
      <c r="BX93" s="59">
        <v>0</v>
      </c>
      <c r="BY93" s="50">
        <f t="shared" si="151"/>
        <v>0</v>
      </c>
      <c r="BZ93" s="59">
        <v>0</v>
      </c>
      <c r="CA93" s="150" t="s">
        <v>128</v>
      </c>
    </row>
    <row r="94" spans="1:79" ht="22.5" x14ac:dyDescent="0.2">
      <c r="A94" s="26" t="s">
        <v>119</v>
      </c>
      <c r="B94" s="68" t="s">
        <v>257</v>
      </c>
      <c r="C94" s="97" t="s">
        <v>258</v>
      </c>
      <c r="D94" s="50">
        <f t="shared" si="152"/>
        <v>0</v>
      </c>
      <c r="E94" s="72">
        <v>0</v>
      </c>
      <c r="F94" s="51">
        <f t="shared" si="153"/>
        <v>0</v>
      </c>
      <c r="G94" s="51">
        <f t="shared" si="154"/>
        <v>0</v>
      </c>
      <c r="H94" s="75">
        <f t="shared" si="155"/>
        <v>0</v>
      </c>
      <c r="I94" s="51">
        <f t="shared" si="156"/>
        <v>0</v>
      </c>
      <c r="J94" s="52">
        <f t="shared" si="157"/>
        <v>0</v>
      </c>
      <c r="K94" s="53">
        <f t="shared" si="158"/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58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58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58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72">
        <v>0</v>
      </c>
      <c r="AM94" s="58">
        <v>0</v>
      </c>
      <c r="AN94" s="50">
        <f t="shared" si="125"/>
        <v>0</v>
      </c>
      <c r="AO94" s="141">
        <f t="shared" si="163"/>
        <v>0</v>
      </c>
      <c r="AP94" s="50">
        <f t="shared" si="164"/>
        <v>0</v>
      </c>
      <c r="AQ94" s="50">
        <f t="shared" si="165"/>
        <v>0</v>
      </c>
      <c r="AR94" s="50">
        <f t="shared" si="166"/>
        <v>0</v>
      </c>
      <c r="AS94" s="50">
        <f t="shared" si="167"/>
        <v>0</v>
      </c>
      <c r="AT94" s="58">
        <f t="shared" si="168"/>
        <v>0</v>
      </c>
      <c r="AU94" s="50">
        <v>0</v>
      </c>
      <c r="AV94" s="51">
        <v>0</v>
      </c>
      <c r="AW94" s="51">
        <v>0</v>
      </c>
      <c r="AX94" s="51">
        <v>0</v>
      </c>
      <c r="AY94" s="51">
        <v>0</v>
      </c>
      <c r="AZ94" s="51">
        <v>0</v>
      </c>
      <c r="BA94" s="53">
        <v>0</v>
      </c>
      <c r="BB94" s="50">
        <v>0</v>
      </c>
      <c r="BC94" s="51">
        <v>0</v>
      </c>
      <c r="BD94" s="51">
        <v>0</v>
      </c>
      <c r="BE94" s="51">
        <v>0</v>
      </c>
      <c r="BF94" s="62">
        <v>0</v>
      </c>
      <c r="BG94" s="51">
        <v>0</v>
      </c>
      <c r="BH94" s="53">
        <v>0</v>
      </c>
      <c r="BI94" s="50">
        <v>0</v>
      </c>
      <c r="BJ94" s="51">
        <v>0</v>
      </c>
      <c r="BK94" s="51">
        <v>0</v>
      </c>
      <c r="BL94" s="51">
        <v>0</v>
      </c>
      <c r="BM94" s="51">
        <v>0</v>
      </c>
      <c r="BN94" s="51">
        <v>0</v>
      </c>
      <c r="BO94" s="53">
        <v>0</v>
      </c>
      <c r="BP94" s="50">
        <v>0</v>
      </c>
      <c r="BQ94" s="51">
        <v>0</v>
      </c>
      <c r="BR94" s="51">
        <v>0</v>
      </c>
      <c r="BS94" s="51">
        <v>0</v>
      </c>
      <c r="BT94" s="51">
        <v>0</v>
      </c>
      <c r="BU94" s="51">
        <v>0</v>
      </c>
      <c r="BV94" s="53">
        <v>0</v>
      </c>
      <c r="BW94" s="50">
        <f t="shared" si="149"/>
        <v>0</v>
      </c>
      <c r="BX94" s="59">
        <v>0</v>
      </c>
      <c r="BY94" s="50">
        <f t="shared" si="151"/>
        <v>0</v>
      </c>
      <c r="BZ94" s="59">
        <v>0</v>
      </c>
      <c r="CA94" s="150" t="s">
        <v>128</v>
      </c>
    </row>
    <row r="95" spans="1:79" ht="33.75" x14ac:dyDescent="0.2">
      <c r="A95" s="26" t="s">
        <v>119</v>
      </c>
      <c r="B95" s="68" t="s">
        <v>259</v>
      </c>
      <c r="C95" s="97" t="s">
        <v>260</v>
      </c>
      <c r="D95" s="50">
        <f t="shared" si="152"/>
        <v>2.3359999999999999</v>
      </c>
      <c r="E95" s="72">
        <v>0</v>
      </c>
      <c r="F95" s="51">
        <f t="shared" si="153"/>
        <v>2.3359999999999999</v>
      </c>
      <c r="G95" s="51">
        <f t="shared" si="154"/>
        <v>0</v>
      </c>
      <c r="H95" s="75">
        <f t="shared" si="155"/>
        <v>0</v>
      </c>
      <c r="I95" s="51">
        <f t="shared" si="156"/>
        <v>0.376</v>
      </c>
      <c r="J95" s="52">
        <f t="shared" si="157"/>
        <v>0</v>
      </c>
      <c r="K95" s="53">
        <f t="shared" si="158"/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58">
        <v>0</v>
      </c>
      <c r="S95" s="72">
        <v>0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  <c r="Y95" s="58">
        <v>0</v>
      </c>
      <c r="Z95" s="72">
        <v>0</v>
      </c>
      <c r="AA95" s="72">
        <v>0</v>
      </c>
      <c r="AB95" s="72">
        <v>0</v>
      </c>
      <c r="AC95" s="72">
        <v>0</v>
      </c>
      <c r="AD95" s="72">
        <v>0</v>
      </c>
      <c r="AE95" s="72">
        <v>0</v>
      </c>
      <c r="AF95" s="58">
        <v>0</v>
      </c>
      <c r="AG95" s="72">
        <v>0</v>
      </c>
      <c r="AH95" s="72">
        <v>2.3359999999999999</v>
      </c>
      <c r="AI95" s="72">
        <v>0</v>
      </c>
      <c r="AJ95" s="72">
        <v>0</v>
      </c>
      <c r="AK95" s="72">
        <v>0.376</v>
      </c>
      <c r="AL95" s="72">
        <v>0</v>
      </c>
      <c r="AM95" s="58">
        <v>0</v>
      </c>
      <c r="AN95" s="50">
        <f t="shared" si="125"/>
        <v>0</v>
      </c>
      <c r="AO95" s="141">
        <f t="shared" si="163"/>
        <v>5.0998219999999996</v>
      </c>
      <c r="AP95" s="50">
        <f t="shared" si="164"/>
        <v>0</v>
      </c>
      <c r="AQ95" s="50">
        <f t="shared" si="165"/>
        <v>0</v>
      </c>
      <c r="AR95" s="50">
        <f t="shared" si="166"/>
        <v>0.34</v>
      </c>
      <c r="AS95" s="50">
        <f t="shared" si="167"/>
        <v>0</v>
      </c>
      <c r="AT95" s="58">
        <f t="shared" si="168"/>
        <v>0</v>
      </c>
      <c r="AU95" s="50">
        <v>0</v>
      </c>
      <c r="AV95" s="51">
        <v>0</v>
      </c>
      <c r="AW95" s="51">
        <v>0</v>
      </c>
      <c r="AX95" s="51">
        <v>0</v>
      </c>
      <c r="AY95" s="51">
        <v>0</v>
      </c>
      <c r="AZ95" s="51">
        <v>0</v>
      </c>
      <c r="BA95" s="53">
        <v>0</v>
      </c>
      <c r="BB95" s="50">
        <v>0</v>
      </c>
      <c r="BC95" s="51">
        <v>0</v>
      </c>
      <c r="BD95" s="51">
        <v>0</v>
      </c>
      <c r="BE95" s="51">
        <v>0</v>
      </c>
      <c r="BF95" s="62">
        <v>0</v>
      </c>
      <c r="BG95" s="51">
        <v>0</v>
      </c>
      <c r="BH95" s="53">
        <v>0</v>
      </c>
      <c r="BI95" s="50">
        <v>0</v>
      </c>
      <c r="BJ95" s="51">
        <v>0</v>
      </c>
      <c r="BK95" s="51">
        <v>0</v>
      </c>
      <c r="BL95" s="51">
        <v>0</v>
      </c>
      <c r="BM95" s="51">
        <v>0</v>
      </c>
      <c r="BN95" s="51">
        <v>0</v>
      </c>
      <c r="BO95" s="53">
        <v>0</v>
      </c>
      <c r="BP95" s="50">
        <v>0</v>
      </c>
      <c r="BQ95" s="51">
        <v>5.0998219999999996</v>
      </c>
      <c r="BR95" s="51">
        <v>0</v>
      </c>
      <c r="BS95" s="51">
        <v>0</v>
      </c>
      <c r="BT95" s="51">
        <v>0.34</v>
      </c>
      <c r="BU95" s="51">
        <v>0</v>
      </c>
      <c r="BV95" s="53">
        <v>0</v>
      </c>
      <c r="BW95" s="50">
        <f t="shared" si="149"/>
        <v>0</v>
      </c>
      <c r="BX95" s="59">
        <v>0</v>
      </c>
      <c r="BY95" s="50">
        <f t="shared" si="151"/>
        <v>2.7638219999999998</v>
      </c>
      <c r="BZ95" s="59">
        <f t="shared" ref="BZ95" si="169">BY95/(M95+T95+AA95+AH95)*100</f>
        <v>118.31429794520547</v>
      </c>
      <c r="CA95" s="153" t="s">
        <v>399</v>
      </c>
    </row>
    <row r="96" spans="1:79" ht="22.5" x14ac:dyDescent="0.2">
      <c r="A96" s="26" t="s">
        <v>119</v>
      </c>
      <c r="B96" s="68" t="s">
        <v>261</v>
      </c>
      <c r="C96" s="97" t="s">
        <v>262</v>
      </c>
      <c r="D96" s="50">
        <f t="shared" si="152"/>
        <v>0</v>
      </c>
      <c r="E96" s="72">
        <v>0</v>
      </c>
      <c r="F96" s="51">
        <f t="shared" si="153"/>
        <v>0</v>
      </c>
      <c r="G96" s="51">
        <f t="shared" si="154"/>
        <v>0</v>
      </c>
      <c r="H96" s="75">
        <f t="shared" si="155"/>
        <v>0</v>
      </c>
      <c r="I96" s="51">
        <f t="shared" si="156"/>
        <v>0</v>
      </c>
      <c r="J96" s="52">
        <f t="shared" si="157"/>
        <v>0</v>
      </c>
      <c r="K96" s="53">
        <f t="shared" si="158"/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58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58">
        <v>0</v>
      </c>
      <c r="Z96" s="72">
        <v>0</v>
      </c>
      <c r="AA96" s="72">
        <v>0</v>
      </c>
      <c r="AB96" s="72">
        <v>0</v>
      </c>
      <c r="AC96" s="72">
        <v>0</v>
      </c>
      <c r="AD96" s="72">
        <v>0</v>
      </c>
      <c r="AE96" s="72">
        <v>0</v>
      </c>
      <c r="AF96" s="58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72">
        <v>0</v>
      </c>
      <c r="AM96" s="58">
        <v>0</v>
      </c>
      <c r="AN96" s="50">
        <f t="shared" si="125"/>
        <v>0</v>
      </c>
      <c r="AO96" s="141">
        <f t="shared" si="163"/>
        <v>0</v>
      </c>
      <c r="AP96" s="50">
        <f t="shared" si="164"/>
        <v>0</v>
      </c>
      <c r="AQ96" s="50">
        <f t="shared" si="165"/>
        <v>0</v>
      </c>
      <c r="AR96" s="50">
        <f t="shared" si="166"/>
        <v>0</v>
      </c>
      <c r="AS96" s="50">
        <f t="shared" si="167"/>
        <v>0</v>
      </c>
      <c r="AT96" s="58">
        <f t="shared" si="168"/>
        <v>0</v>
      </c>
      <c r="AU96" s="50">
        <v>0</v>
      </c>
      <c r="AV96" s="51">
        <v>0</v>
      </c>
      <c r="AW96" s="51">
        <v>0</v>
      </c>
      <c r="AX96" s="51">
        <v>0</v>
      </c>
      <c r="AY96" s="51">
        <v>0</v>
      </c>
      <c r="AZ96" s="51">
        <v>0</v>
      </c>
      <c r="BA96" s="53">
        <v>0</v>
      </c>
      <c r="BB96" s="50">
        <v>0</v>
      </c>
      <c r="BC96" s="51">
        <v>0</v>
      </c>
      <c r="BD96" s="51">
        <v>0</v>
      </c>
      <c r="BE96" s="51">
        <v>0</v>
      </c>
      <c r="BF96" s="62">
        <v>0</v>
      </c>
      <c r="BG96" s="51">
        <v>0</v>
      </c>
      <c r="BH96" s="53">
        <v>0</v>
      </c>
      <c r="BI96" s="50">
        <v>0</v>
      </c>
      <c r="BJ96" s="51">
        <v>0</v>
      </c>
      <c r="BK96" s="51">
        <v>0</v>
      </c>
      <c r="BL96" s="51">
        <v>0</v>
      </c>
      <c r="BM96" s="51">
        <v>0</v>
      </c>
      <c r="BN96" s="51">
        <v>0</v>
      </c>
      <c r="BO96" s="53">
        <v>0</v>
      </c>
      <c r="BP96" s="50">
        <v>0</v>
      </c>
      <c r="BQ96" s="51">
        <v>0</v>
      </c>
      <c r="BR96" s="51">
        <v>0</v>
      </c>
      <c r="BS96" s="51">
        <v>0</v>
      </c>
      <c r="BT96" s="51">
        <v>0</v>
      </c>
      <c r="BU96" s="51">
        <v>0</v>
      </c>
      <c r="BV96" s="53">
        <v>0</v>
      </c>
      <c r="BW96" s="50">
        <f t="shared" si="149"/>
        <v>0</v>
      </c>
      <c r="BX96" s="59">
        <v>0</v>
      </c>
      <c r="BY96" s="50">
        <f t="shared" si="151"/>
        <v>0</v>
      </c>
      <c r="BZ96" s="59">
        <v>0</v>
      </c>
      <c r="CA96" s="153" t="s">
        <v>128</v>
      </c>
    </row>
    <row r="97" spans="1:79" ht="33.75" x14ac:dyDescent="0.2">
      <c r="A97" s="26" t="s">
        <v>119</v>
      </c>
      <c r="B97" s="68" t="s">
        <v>263</v>
      </c>
      <c r="C97" s="97" t="s">
        <v>264</v>
      </c>
      <c r="D97" s="50">
        <f t="shared" si="152"/>
        <v>0.96299999999999997</v>
      </c>
      <c r="E97" s="72">
        <v>0</v>
      </c>
      <c r="F97" s="51">
        <f t="shared" si="153"/>
        <v>0.96299999999999997</v>
      </c>
      <c r="G97" s="51">
        <f t="shared" si="154"/>
        <v>0</v>
      </c>
      <c r="H97" s="75">
        <f t="shared" si="155"/>
        <v>0</v>
      </c>
      <c r="I97" s="51">
        <f t="shared" si="156"/>
        <v>0.32</v>
      </c>
      <c r="J97" s="52">
        <f t="shared" si="157"/>
        <v>0</v>
      </c>
      <c r="K97" s="53">
        <f t="shared" si="158"/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58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58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58">
        <v>0</v>
      </c>
      <c r="AG97" s="72">
        <v>0</v>
      </c>
      <c r="AH97" s="72">
        <v>0.96299999999999997</v>
      </c>
      <c r="AI97" s="72">
        <v>0</v>
      </c>
      <c r="AJ97" s="72">
        <v>0</v>
      </c>
      <c r="AK97" s="72">
        <v>0.32</v>
      </c>
      <c r="AL97" s="72">
        <v>0</v>
      </c>
      <c r="AM97" s="58">
        <v>0</v>
      </c>
      <c r="AN97" s="50">
        <f t="shared" si="125"/>
        <v>0</v>
      </c>
      <c r="AO97" s="141">
        <f t="shared" si="163"/>
        <v>1.7742059999999999</v>
      </c>
      <c r="AP97" s="50">
        <f t="shared" si="164"/>
        <v>0</v>
      </c>
      <c r="AQ97" s="50">
        <f t="shared" si="165"/>
        <v>0</v>
      </c>
      <c r="AR97" s="50">
        <f t="shared" si="166"/>
        <v>0.27700000000000002</v>
      </c>
      <c r="AS97" s="50">
        <f t="shared" si="167"/>
        <v>0</v>
      </c>
      <c r="AT97" s="58">
        <f t="shared" si="168"/>
        <v>0</v>
      </c>
      <c r="AU97" s="50">
        <v>0</v>
      </c>
      <c r="AV97" s="51">
        <v>0</v>
      </c>
      <c r="AW97" s="51">
        <v>0</v>
      </c>
      <c r="AX97" s="51">
        <v>0</v>
      </c>
      <c r="AY97" s="51">
        <v>0</v>
      </c>
      <c r="AZ97" s="51">
        <v>0</v>
      </c>
      <c r="BA97" s="53">
        <v>0</v>
      </c>
      <c r="BB97" s="50">
        <v>0</v>
      </c>
      <c r="BC97" s="51">
        <v>0</v>
      </c>
      <c r="BD97" s="51">
        <v>0</v>
      </c>
      <c r="BE97" s="51">
        <v>0</v>
      </c>
      <c r="BF97" s="62">
        <v>0</v>
      </c>
      <c r="BG97" s="51">
        <v>0</v>
      </c>
      <c r="BH97" s="53">
        <v>0</v>
      </c>
      <c r="BI97" s="50">
        <v>0</v>
      </c>
      <c r="BJ97" s="51">
        <v>0</v>
      </c>
      <c r="BK97" s="51">
        <v>0</v>
      </c>
      <c r="BL97" s="51">
        <v>0</v>
      </c>
      <c r="BM97" s="51">
        <v>0</v>
      </c>
      <c r="BN97" s="51">
        <v>0</v>
      </c>
      <c r="BO97" s="53">
        <v>0</v>
      </c>
      <c r="BP97" s="50">
        <v>0</v>
      </c>
      <c r="BQ97" s="51">
        <v>1.7742059999999999</v>
      </c>
      <c r="BR97" s="51">
        <v>0</v>
      </c>
      <c r="BS97" s="51">
        <v>0</v>
      </c>
      <c r="BT97" s="51">
        <v>0.27700000000000002</v>
      </c>
      <c r="BU97" s="51">
        <v>0</v>
      </c>
      <c r="BV97" s="53">
        <v>0</v>
      </c>
      <c r="BW97" s="50">
        <f t="shared" si="149"/>
        <v>0</v>
      </c>
      <c r="BX97" s="59">
        <v>0</v>
      </c>
      <c r="BY97" s="50">
        <f t="shared" si="151"/>
        <v>0.81120599999999998</v>
      </c>
      <c r="BZ97" s="59">
        <f t="shared" ref="BZ97:BZ98" si="170">BY97/(M97+T97+AA97+AH97)*100</f>
        <v>84.237383177570095</v>
      </c>
      <c r="CA97" s="153" t="s">
        <v>399</v>
      </c>
    </row>
    <row r="98" spans="1:79" ht="33.75" x14ac:dyDescent="0.2">
      <c r="A98" s="26" t="s">
        <v>119</v>
      </c>
      <c r="B98" s="68" t="s">
        <v>265</v>
      </c>
      <c r="C98" s="97" t="s">
        <v>266</v>
      </c>
      <c r="D98" s="50">
        <f t="shared" si="152"/>
        <v>0.96299999999999997</v>
      </c>
      <c r="E98" s="72">
        <v>0</v>
      </c>
      <c r="F98" s="51">
        <f t="shared" si="153"/>
        <v>0.96299999999999997</v>
      </c>
      <c r="G98" s="51">
        <f t="shared" si="154"/>
        <v>0</v>
      </c>
      <c r="H98" s="75">
        <f t="shared" si="155"/>
        <v>0</v>
      </c>
      <c r="I98" s="51">
        <f t="shared" si="156"/>
        <v>0.32</v>
      </c>
      <c r="J98" s="52">
        <f t="shared" si="157"/>
        <v>0</v>
      </c>
      <c r="K98" s="53">
        <f t="shared" si="158"/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58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58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58">
        <v>0</v>
      </c>
      <c r="AG98" s="72">
        <v>0</v>
      </c>
      <c r="AH98" s="72">
        <v>0.96299999999999997</v>
      </c>
      <c r="AI98" s="72">
        <v>0</v>
      </c>
      <c r="AJ98" s="72">
        <v>0</v>
      </c>
      <c r="AK98" s="72">
        <v>0.32</v>
      </c>
      <c r="AL98" s="72">
        <v>0</v>
      </c>
      <c r="AM98" s="58">
        <v>0</v>
      </c>
      <c r="AN98" s="50">
        <f t="shared" si="125"/>
        <v>0</v>
      </c>
      <c r="AO98" s="141">
        <f t="shared" si="163"/>
        <v>1.713786</v>
      </c>
      <c r="AP98" s="50">
        <f t="shared" si="164"/>
        <v>0</v>
      </c>
      <c r="AQ98" s="50">
        <f t="shared" si="165"/>
        <v>0</v>
      </c>
      <c r="AR98" s="50">
        <f t="shared" si="166"/>
        <v>0.26600000000000001</v>
      </c>
      <c r="AS98" s="50">
        <f t="shared" si="167"/>
        <v>0</v>
      </c>
      <c r="AT98" s="58">
        <f t="shared" si="168"/>
        <v>0</v>
      </c>
      <c r="AU98" s="50">
        <v>0</v>
      </c>
      <c r="AV98" s="51">
        <v>0</v>
      </c>
      <c r="AW98" s="51">
        <v>0</v>
      </c>
      <c r="AX98" s="51">
        <v>0</v>
      </c>
      <c r="AY98" s="51">
        <v>0</v>
      </c>
      <c r="AZ98" s="51">
        <v>0</v>
      </c>
      <c r="BA98" s="53">
        <v>0</v>
      </c>
      <c r="BB98" s="50">
        <v>0</v>
      </c>
      <c r="BC98" s="51">
        <v>0</v>
      </c>
      <c r="BD98" s="51">
        <v>0</v>
      </c>
      <c r="BE98" s="51">
        <v>0</v>
      </c>
      <c r="BF98" s="62">
        <v>0</v>
      </c>
      <c r="BG98" s="51">
        <v>0</v>
      </c>
      <c r="BH98" s="53">
        <v>0</v>
      </c>
      <c r="BI98" s="50">
        <v>0</v>
      </c>
      <c r="BJ98" s="51">
        <v>0</v>
      </c>
      <c r="BK98" s="51">
        <v>0</v>
      </c>
      <c r="BL98" s="51">
        <v>0</v>
      </c>
      <c r="BM98" s="51">
        <v>0</v>
      </c>
      <c r="BN98" s="51">
        <v>0</v>
      </c>
      <c r="BO98" s="53">
        <v>0</v>
      </c>
      <c r="BP98" s="50">
        <v>0</v>
      </c>
      <c r="BQ98" s="51">
        <v>1.713786</v>
      </c>
      <c r="BR98" s="51">
        <v>0</v>
      </c>
      <c r="BS98" s="51">
        <v>0</v>
      </c>
      <c r="BT98" s="51">
        <v>0.26600000000000001</v>
      </c>
      <c r="BU98" s="51">
        <v>0</v>
      </c>
      <c r="BV98" s="53">
        <v>0</v>
      </c>
      <c r="BW98" s="50">
        <f t="shared" si="149"/>
        <v>0</v>
      </c>
      <c r="BX98" s="59">
        <v>0</v>
      </c>
      <c r="BY98" s="50">
        <f t="shared" si="151"/>
        <v>0.75078600000000006</v>
      </c>
      <c r="BZ98" s="59">
        <f t="shared" si="170"/>
        <v>77.963239875389419</v>
      </c>
      <c r="CA98" s="153" t="s">
        <v>399</v>
      </c>
    </row>
    <row r="99" spans="1:79" ht="33.75" x14ac:dyDescent="0.2">
      <c r="A99" s="26" t="s">
        <v>119</v>
      </c>
      <c r="B99" s="68" t="s">
        <v>267</v>
      </c>
      <c r="C99" s="97" t="s">
        <v>268</v>
      </c>
      <c r="D99" s="50">
        <f t="shared" si="152"/>
        <v>0</v>
      </c>
      <c r="E99" s="72">
        <v>0</v>
      </c>
      <c r="F99" s="51">
        <f t="shared" si="153"/>
        <v>0</v>
      </c>
      <c r="G99" s="51">
        <f t="shared" si="154"/>
        <v>0</v>
      </c>
      <c r="H99" s="75">
        <f t="shared" si="155"/>
        <v>0</v>
      </c>
      <c r="I99" s="51">
        <f t="shared" si="156"/>
        <v>0</v>
      </c>
      <c r="J99" s="52">
        <f t="shared" si="157"/>
        <v>0</v>
      </c>
      <c r="K99" s="53">
        <f t="shared" si="158"/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58">
        <v>0</v>
      </c>
      <c r="S99" s="72">
        <v>0</v>
      </c>
      <c r="T99" s="72">
        <v>0</v>
      </c>
      <c r="U99" s="72">
        <v>0</v>
      </c>
      <c r="V99" s="72">
        <v>0</v>
      </c>
      <c r="W99" s="72">
        <v>0</v>
      </c>
      <c r="X99" s="72">
        <v>0</v>
      </c>
      <c r="Y99" s="58">
        <v>0</v>
      </c>
      <c r="Z99" s="72">
        <v>0</v>
      </c>
      <c r="AA99" s="72">
        <v>0</v>
      </c>
      <c r="AB99" s="72">
        <v>0</v>
      </c>
      <c r="AC99" s="72">
        <v>0</v>
      </c>
      <c r="AD99" s="72">
        <v>0</v>
      </c>
      <c r="AE99" s="72">
        <v>0</v>
      </c>
      <c r="AF99" s="58">
        <v>0</v>
      </c>
      <c r="AG99" s="72">
        <v>0</v>
      </c>
      <c r="AH99" s="72">
        <v>0</v>
      </c>
      <c r="AI99" s="72">
        <v>0</v>
      </c>
      <c r="AJ99" s="72">
        <v>0</v>
      </c>
      <c r="AK99" s="72">
        <v>0</v>
      </c>
      <c r="AL99" s="72">
        <v>0</v>
      </c>
      <c r="AM99" s="58">
        <v>0</v>
      </c>
      <c r="AN99" s="50">
        <f t="shared" si="125"/>
        <v>0</v>
      </c>
      <c r="AO99" s="141">
        <f t="shared" si="163"/>
        <v>0</v>
      </c>
      <c r="AP99" s="50">
        <f t="shared" si="164"/>
        <v>0</v>
      </c>
      <c r="AQ99" s="50">
        <f t="shared" si="165"/>
        <v>0</v>
      </c>
      <c r="AR99" s="50">
        <f t="shared" si="166"/>
        <v>0</v>
      </c>
      <c r="AS99" s="50">
        <f t="shared" si="167"/>
        <v>0</v>
      </c>
      <c r="AT99" s="58">
        <f t="shared" si="168"/>
        <v>0</v>
      </c>
      <c r="AU99" s="50">
        <v>0</v>
      </c>
      <c r="AV99" s="51">
        <v>0</v>
      </c>
      <c r="AW99" s="51">
        <v>0</v>
      </c>
      <c r="AX99" s="51">
        <v>0</v>
      </c>
      <c r="AY99" s="51">
        <v>0</v>
      </c>
      <c r="AZ99" s="51">
        <v>0</v>
      </c>
      <c r="BA99" s="53">
        <v>0</v>
      </c>
      <c r="BB99" s="50">
        <v>0</v>
      </c>
      <c r="BC99" s="51">
        <v>0</v>
      </c>
      <c r="BD99" s="51">
        <v>0</v>
      </c>
      <c r="BE99" s="51">
        <v>0</v>
      </c>
      <c r="BF99" s="62">
        <v>0</v>
      </c>
      <c r="BG99" s="51">
        <v>0</v>
      </c>
      <c r="BH99" s="53">
        <v>0</v>
      </c>
      <c r="BI99" s="50">
        <v>0</v>
      </c>
      <c r="BJ99" s="51">
        <v>0</v>
      </c>
      <c r="BK99" s="51">
        <v>0</v>
      </c>
      <c r="BL99" s="51">
        <v>0</v>
      </c>
      <c r="BM99" s="51">
        <v>0</v>
      </c>
      <c r="BN99" s="51">
        <v>0</v>
      </c>
      <c r="BO99" s="53">
        <v>0</v>
      </c>
      <c r="BP99" s="50">
        <v>0</v>
      </c>
      <c r="BQ99" s="51">
        <v>0</v>
      </c>
      <c r="BR99" s="51">
        <v>0</v>
      </c>
      <c r="BS99" s="51">
        <v>0</v>
      </c>
      <c r="BT99" s="51">
        <v>0</v>
      </c>
      <c r="BU99" s="51">
        <v>0</v>
      </c>
      <c r="BV99" s="53">
        <v>0</v>
      </c>
      <c r="BW99" s="50">
        <f t="shared" si="149"/>
        <v>0</v>
      </c>
      <c r="BX99" s="59">
        <v>0</v>
      </c>
      <c r="BY99" s="50">
        <f t="shared" si="151"/>
        <v>0</v>
      </c>
      <c r="BZ99" s="59">
        <v>0</v>
      </c>
      <c r="CA99" s="153" t="s">
        <v>128</v>
      </c>
    </row>
    <row r="100" spans="1:79" ht="33.75" x14ac:dyDescent="0.2">
      <c r="A100" s="26" t="s">
        <v>119</v>
      </c>
      <c r="B100" s="68" t="s">
        <v>269</v>
      </c>
      <c r="C100" s="97" t="s">
        <v>270</v>
      </c>
      <c r="D100" s="50">
        <f t="shared" si="152"/>
        <v>0</v>
      </c>
      <c r="E100" s="72">
        <v>0</v>
      </c>
      <c r="F100" s="51">
        <f t="shared" si="153"/>
        <v>0</v>
      </c>
      <c r="G100" s="51">
        <f t="shared" si="154"/>
        <v>0</v>
      </c>
      <c r="H100" s="75">
        <f t="shared" si="155"/>
        <v>0</v>
      </c>
      <c r="I100" s="51">
        <f t="shared" si="156"/>
        <v>0</v>
      </c>
      <c r="J100" s="52">
        <f t="shared" si="157"/>
        <v>0</v>
      </c>
      <c r="K100" s="53">
        <f t="shared" si="158"/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58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58">
        <v>0</v>
      </c>
      <c r="Z100" s="72">
        <v>0</v>
      </c>
      <c r="AA100" s="72">
        <v>0</v>
      </c>
      <c r="AB100" s="72">
        <v>0</v>
      </c>
      <c r="AC100" s="72">
        <v>0</v>
      </c>
      <c r="AD100" s="72">
        <v>0</v>
      </c>
      <c r="AE100" s="72">
        <v>0</v>
      </c>
      <c r="AF100" s="58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72">
        <v>0</v>
      </c>
      <c r="AM100" s="58">
        <v>0</v>
      </c>
      <c r="AN100" s="50">
        <f t="shared" si="125"/>
        <v>0</v>
      </c>
      <c r="AO100" s="141">
        <f t="shared" si="163"/>
        <v>0</v>
      </c>
      <c r="AP100" s="50">
        <f t="shared" si="164"/>
        <v>0</v>
      </c>
      <c r="AQ100" s="50">
        <f t="shared" si="165"/>
        <v>0</v>
      </c>
      <c r="AR100" s="50">
        <f t="shared" si="166"/>
        <v>0</v>
      </c>
      <c r="AS100" s="50">
        <f t="shared" si="167"/>
        <v>0</v>
      </c>
      <c r="AT100" s="58">
        <f t="shared" si="168"/>
        <v>0</v>
      </c>
      <c r="AU100" s="50">
        <v>0</v>
      </c>
      <c r="AV100" s="51">
        <v>0</v>
      </c>
      <c r="AW100" s="51">
        <v>0</v>
      </c>
      <c r="AX100" s="51">
        <v>0</v>
      </c>
      <c r="AY100" s="51">
        <v>0</v>
      </c>
      <c r="AZ100" s="51">
        <v>0</v>
      </c>
      <c r="BA100" s="53">
        <v>0</v>
      </c>
      <c r="BB100" s="50">
        <v>0</v>
      </c>
      <c r="BC100" s="51">
        <v>0</v>
      </c>
      <c r="BD100" s="51">
        <v>0</v>
      </c>
      <c r="BE100" s="51">
        <v>0</v>
      </c>
      <c r="BF100" s="62">
        <v>0</v>
      </c>
      <c r="BG100" s="51">
        <v>0</v>
      </c>
      <c r="BH100" s="53">
        <v>0</v>
      </c>
      <c r="BI100" s="50">
        <v>0</v>
      </c>
      <c r="BJ100" s="51">
        <v>0</v>
      </c>
      <c r="BK100" s="51">
        <v>0</v>
      </c>
      <c r="BL100" s="51">
        <v>0</v>
      </c>
      <c r="BM100" s="51">
        <v>0</v>
      </c>
      <c r="BN100" s="51">
        <v>0</v>
      </c>
      <c r="BO100" s="53">
        <v>0</v>
      </c>
      <c r="BP100" s="50">
        <v>0</v>
      </c>
      <c r="BQ100" s="51">
        <v>0</v>
      </c>
      <c r="BR100" s="51">
        <v>0</v>
      </c>
      <c r="BS100" s="51">
        <v>0</v>
      </c>
      <c r="BT100" s="51">
        <v>0</v>
      </c>
      <c r="BU100" s="51">
        <v>0</v>
      </c>
      <c r="BV100" s="53">
        <v>0</v>
      </c>
      <c r="BW100" s="50">
        <f t="shared" si="149"/>
        <v>0</v>
      </c>
      <c r="BX100" s="59">
        <v>0</v>
      </c>
      <c r="BY100" s="50">
        <f t="shared" si="151"/>
        <v>0</v>
      </c>
      <c r="BZ100" s="59">
        <v>0</v>
      </c>
      <c r="CA100" s="153" t="s">
        <v>128</v>
      </c>
    </row>
    <row r="101" spans="1:79" ht="33.75" x14ac:dyDescent="0.2">
      <c r="A101" s="26" t="s">
        <v>119</v>
      </c>
      <c r="B101" s="68" t="s">
        <v>271</v>
      </c>
      <c r="C101" s="97" t="s">
        <v>272</v>
      </c>
      <c r="D101" s="50">
        <f t="shared" si="152"/>
        <v>0</v>
      </c>
      <c r="E101" s="72">
        <v>0</v>
      </c>
      <c r="F101" s="51">
        <f t="shared" si="153"/>
        <v>0</v>
      </c>
      <c r="G101" s="51">
        <f t="shared" si="154"/>
        <v>0</v>
      </c>
      <c r="H101" s="75">
        <f t="shared" si="155"/>
        <v>0</v>
      </c>
      <c r="I101" s="51">
        <f t="shared" si="156"/>
        <v>0</v>
      </c>
      <c r="J101" s="52">
        <f t="shared" si="157"/>
        <v>0</v>
      </c>
      <c r="K101" s="53">
        <f t="shared" si="158"/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58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58">
        <v>0</v>
      </c>
      <c r="Z101" s="72">
        <v>0</v>
      </c>
      <c r="AA101" s="72">
        <v>0</v>
      </c>
      <c r="AB101" s="72">
        <v>0</v>
      </c>
      <c r="AC101" s="72">
        <v>0</v>
      </c>
      <c r="AD101" s="72">
        <v>0</v>
      </c>
      <c r="AE101" s="72">
        <v>0</v>
      </c>
      <c r="AF101" s="58">
        <v>0</v>
      </c>
      <c r="AG101" s="72">
        <v>0</v>
      </c>
      <c r="AH101" s="72">
        <v>0</v>
      </c>
      <c r="AI101" s="72">
        <v>0</v>
      </c>
      <c r="AJ101" s="72">
        <v>0</v>
      </c>
      <c r="AK101" s="72">
        <v>0</v>
      </c>
      <c r="AL101" s="72">
        <v>0</v>
      </c>
      <c r="AM101" s="58">
        <v>0</v>
      </c>
      <c r="AN101" s="50">
        <f t="shared" si="125"/>
        <v>0</v>
      </c>
      <c r="AO101" s="141">
        <f t="shared" si="163"/>
        <v>0</v>
      </c>
      <c r="AP101" s="50">
        <f t="shared" si="164"/>
        <v>0</v>
      </c>
      <c r="AQ101" s="50">
        <f t="shared" si="165"/>
        <v>0</v>
      </c>
      <c r="AR101" s="50">
        <f t="shared" si="166"/>
        <v>0</v>
      </c>
      <c r="AS101" s="50">
        <f t="shared" si="167"/>
        <v>0</v>
      </c>
      <c r="AT101" s="58">
        <f t="shared" si="168"/>
        <v>0</v>
      </c>
      <c r="AU101" s="50">
        <v>0</v>
      </c>
      <c r="AV101" s="51">
        <v>0</v>
      </c>
      <c r="AW101" s="51">
        <v>0</v>
      </c>
      <c r="AX101" s="51">
        <v>0</v>
      </c>
      <c r="AY101" s="51">
        <v>0</v>
      </c>
      <c r="AZ101" s="51">
        <v>0</v>
      </c>
      <c r="BA101" s="53">
        <v>0</v>
      </c>
      <c r="BB101" s="50">
        <v>0</v>
      </c>
      <c r="BC101" s="51">
        <v>0</v>
      </c>
      <c r="BD101" s="51">
        <v>0</v>
      </c>
      <c r="BE101" s="51">
        <v>0</v>
      </c>
      <c r="BF101" s="62">
        <v>0</v>
      </c>
      <c r="BG101" s="51">
        <v>0</v>
      </c>
      <c r="BH101" s="53">
        <v>0</v>
      </c>
      <c r="BI101" s="50">
        <v>0</v>
      </c>
      <c r="BJ101" s="51">
        <v>0</v>
      </c>
      <c r="BK101" s="51">
        <v>0</v>
      </c>
      <c r="BL101" s="51">
        <v>0</v>
      </c>
      <c r="BM101" s="51">
        <v>0</v>
      </c>
      <c r="BN101" s="51">
        <v>0</v>
      </c>
      <c r="BO101" s="53">
        <v>0</v>
      </c>
      <c r="BP101" s="50">
        <v>0</v>
      </c>
      <c r="BQ101" s="51">
        <v>0</v>
      </c>
      <c r="BR101" s="51">
        <v>0</v>
      </c>
      <c r="BS101" s="51">
        <v>0</v>
      </c>
      <c r="BT101" s="51">
        <v>0</v>
      </c>
      <c r="BU101" s="51">
        <v>0</v>
      </c>
      <c r="BV101" s="53">
        <v>0</v>
      </c>
      <c r="BW101" s="50">
        <f t="shared" si="149"/>
        <v>0</v>
      </c>
      <c r="BX101" s="59">
        <v>0</v>
      </c>
      <c r="BY101" s="50">
        <f t="shared" si="151"/>
        <v>0</v>
      </c>
      <c r="BZ101" s="59">
        <v>0</v>
      </c>
      <c r="CA101" s="153" t="s">
        <v>128</v>
      </c>
    </row>
    <row r="102" spans="1:79" ht="33.75" x14ac:dyDescent="0.2">
      <c r="A102" s="26" t="s">
        <v>119</v>
      </c>
      <c r="B102" s="68" t="s">
        <v>273</v>
      </c>
      <c r="C102" s="97" t="s">
        <v>274</v>
      </c>
      <c r="D102" s="50">
        <f t="shared" si="152"/>
        <v>0</v>
      </c>
      <c r="E102" s="72">
        <v>0</v>
      </c>
      <c r="F102" s="51">
        <f t="shared" si="153"/>
        <v>0</v>
      </c>
      <c r="G102" s="51">
        <f t="shared" si="154"/>
        <v>0</v>
      </c>
      <c r="H102" s="75">
        <f t="shared" si="155"/>
        <v>0</v>
      </c>
      <c r="I102" s="51">
        <f t="shared" si="156"/>
        <v>0</v>
      </c>
      <c r="J102" s="52">
        <f t="shared" si="157"/>
        <v>0</v>
      </c>
      <c r="K102" s="53">
        <f t="shared" si="158"/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58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58">
        <v>0</v>
      </c>
      <c r="Z102" s="72">
        <v>0</v>
      </c>
      <c r="AA102" s="72">
        <v>0</v>
      </c>
      <c r="AB102" s="72">
        <v>0</v>
      </c>
      <c r="AC102" s="72">
        <v>0</v>
      </c>
      <c r="AD102" s="72">
        <v>0</v>
      </c>
      <c r="AE102" s="72">
        <v>0</v>
      </c>
      <c r="AF102" s="58">
        <v>0</v>
      </c>
      <c r="AG102" s="72">
        <v>0</v>
      </c>
      <c r="AH102" s="72">
        <v>0</v>
      </c>
      <c r="AI102" s="72">
        <v>0</v>
      </c>
      <c r="AJ102" s="72">
        <v>0</v>
      </c>
      <c r="AK102" s="72">
        <v>0</v>
      </c>
      <c r="AL102" s="72">
        <v>0</v>
      </c>
      <c r="AM102" s="58">
        <v>0</v>
      </c>
      <c r="AN102" s="50">
        <f t="shared" si="125"/>
        <v>0</v>
      </c>
      <c r="AO102" s="141">
        <f t="shared" si="163"/>
        <v>0</v>
      </c>
      <c r="AP102" s="50">
        <f t="shared" si="164"/>
        <v>0</v>
      </c>
      <c r="AQ102" s="50">
        <f t="shared" si="165"/>
        <v>0</v>
      </c>
      <c r="AR102" s="50">
        <f t="shared" si="166"/>
        <v>0</v>
      </c>
      <c r="AS102" s="50">
        <f t="shared" si="167"/>
        <v>0</v>
      </c>
      <c r="AT102" s="58">
        <f t="shared" si="168"/>
        <v>0</v>
      </c>
      <c r="AU102" s="50">
        <v>0</v>
      </c>
      <c r="AV102" s="51">
        <v>0</v>
      </c>
      <c r="AW102" s="51">
        <v>0</v>
      </c>
      <c r="AX102" s="51">
        <v>0</v>
      </c>
      <c r="AY102" s="51">
        <v>0</v>
      </c>
      <c r="AZ102" s="51">
        <v>0</v>
      </c>
      <c r="BA102" s="53">
        <v>0</v>
      </c>
      <c r="BB102" s="50">
        <v>0</v>
      </c>
      <c r="BC102" s="51">
        <v>0</v>
      </c>
      <c r="BD102" s="51">
        <v>0</v>
      </c>
      <c r="BE102" s="51">
        <v>0</v>
      </c>
      <c r="BF102" s="62">
        <v>0</v>
      </c>
      <c r="BG102" s="51">
        <v>0</v>
      </c>
      <c r="BH102" s="53">
        <v>0</v>
      </c>
      <c r="BI102" s="50">
        <v>0</v>
      </c>
      <c r="BJ102" s="51">
        <v>0</v>
      </c>
      <c r="BK102" s="51">
        <v>0</v>
      </c>
      <c r="BL102" s="51">
        <v>0</v>
      </c>
      <c r="BM102" s="51">
        <v>0</v>
      </c>
      <c r="BN102" s="51">
        <v>0</v>
      </c>
      <c r="BO102" s="53">
        <v>0</v>
      </c>
      <c r="BP102" s="50">
        <v>0</v>
      </c>
      <c r="BQ102" s="51">
        <v>0</v>
      </c>
      <c r="BR102" s="51">
        <v>0</v>
      </c>
      <c r="BS102" s="51">
        <v>0</v>
      </c>
      <c r="BT102" s="51">
        <v>0</v>
      </c>
      <c r="BU102" s="51">
        <v>0</v>
      </c>
      <c r="BV102" s="53">
        <v>0</v>
      </c>
      <c r="BW102" s="50">
        <f t="shared" si="149"/>
        <v>0</v>
      </c>
      <c r="BX102" s="59">
        <v>0</v>
      </c>
      <c r="BY102" s="50">
        <f t="shared" si="151"/>
        <v>0</v>
      </c>
      <c r="BZ102" s="59">
        <v>0</v>
      </c>
      <c r="CA102" s="153" t="s">
        <v>128</v>
      </c>
    </row>
    <row r="103" spans="1:79" ht="33.75" x14ac:dyDescent="0.2">
      <c r="A103" s="26" t="s">
        <v>119</v>
      </c>
      <c r="B103" s="68" t="s">
        <v>275</v>
      </c>
      <c r="C103" s="97" t="s">
        <v>276</v>
      </c>
      <c r="D103" s="50">
        <f t="shared" si="152"/>
        <v>0</v>
      </c>
      <c r="E103" s="72">
        <v>0</v>
      </c>
      <c r="F103" s="51">
        <f t="shared" si="153"/>
        <v>0</v>
      </c>
      <c r="G103" s="51">
        <f t="shared" si="154"/>
        <v>0</v>
      </c>
      <c r="H103" s="75">
        <f t="shared" si="155"/>
        <v>0</v>
      </c>
      <c r="I103" s="51">
        <f t="shared" si="156"/>
        <v>0</v>
      </c>
      <c r="J103" s="52">
        <f t="shared" si="157"/>
        <v>0</v>
      </c>
      <c r="K103" s="53">
        <f t="shared" si="158"/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58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58">
        <v>0</v>
      </c>
      <c r="Z103" s="72">
        <v>0</v>
      </c>
      <c r="AA103" s="72">
        <v>0</v>
      </c>
      <c r="AB103" s="72">
        <v>0</v>
      </c>
      <c r="AC103" s="72">
        <v>0</v>
      </c>
      <c r="AD103" s="72">
        <v>0</v>
      </c>
      <c r="AE103" s="72">
        <v>0</v>
      </c>
      <c r="AF103" s="58">
        <v>0</v>
      </c>
      <c r="AG103" s="72">
        <v>0</v>
      </c>
      <c r="AH103" s="72">
        <v>0</v>
      </c>
      <c r="AI103" s="72">
        <v>0</v>
      </c>
      <c r="AJ103" s="72">
        <v>0</v>
      </c>
      <c r="AK103" s="72">
        <v>0</v>
      </c>
      <c r="AL103" s="72">
        <v>0</v>
      </c>
      <c r="AM103" s="58">
        <v>0</v>
      </c>
      <c r="AN103" s="50">
        <f t="shared" si="125"/>
        <v>0</v>
      </c>
      <c r="AO103" s="141">
        <f t="shared" si="163"/>
        <v>0</v>
      </c>
      <c r="AP103" s="50">
        <f t="shared" si="164"/>
        <v>0</v>
      </c>
      <c r="AQ103" s="50">
        <f t="shared" si="165"/>
        <v>0</v>
      </c>
      <c r="AR103" s="50">
        <f t="shared" si="166"/>
        <v>0</v>
      </c>
      <c r="AS103" s="50">
        <f t="shared" si="167"/>
        <v>0</v>
      </c>
      <c r="AT103" s="58">
        <f t="shared" si="168"/>
        <v>0</v>
      </c>
      <c r="AU103" s="50">
        <v>0</v>
      </c>
      <c r="AV103" s="51">
        <v>0</v>
      </c>
      <c r="AW103" s="51">
        <v>0</v>
      </c>
      <c r="AX103" s="51">
        <v>0</v>
      </c>
      <c r="AY103" s="51">
        <v>0</v>
      </c>
      <c r="AZ103" s="51">
        <v>0</v>
      </c>
      <c r="BA103" s="53">
        <v>0</v>
      </c>
      <c r="BB103" s="50">
        <v>0</v>
      </c>
      <c r="BC103" s="51">
        <v>0</v>
      </c>
      <c r="BD103" s="51">
        <v>0</v>
      </c>
      <c r="BE103" s="51">
        <v>0</v>
      </c>
      <c r="BF103" s="62">
        <v>0</v>
      </c>
      <c r="BG103" s="51">
        <v>0</v>
      </c>
      <c r="BH103" s="53">
        <v>0</v>
      </c>
      <c r="BI103" s="50">
        <v>0</v>
      </c>
      <c r="BJ103" s="51">
        <v>0</v>
      </c>
      <c r="BK103" s="51">
        <v>0</v>
      </c>
      <c r="BL103" s="51">
        <v>0</v>
      </c>
      <c r="BM103" s="51">
        <v>0</v>
      </c>
      <c r="BN103" s="51">
        <v>0</v>
      </c>
      <c r="BO103" s="53">
        <v>0</v>
      </c>
      <c r="BP103" s="50">
        <v>0</v>
      </c>
      <c r="BQ103" s="51">
        <v>0</v>
      </c>
      <c r="BR103" s="51">
        <v>0</v>
      </c>
      <c r="BS103" s="51">
        <v>0</v>
      </c>
      <c r="BT103" s="51">
        <v>0</v>
      </c>
      <c r="BU103" s="51">
        <v>0</v>
      </c>
      <c r="BV103" s="53">
        <v>0</v>
      </c>
      <c r="BW103" s="50">
        <f t="shared" si="149"/>
        <v>0</v>
      </c>
      <c r="BX103" s="59">
        <v>0</v>
      </c>
      <c r="BY103" s="50">
        <f t="shared" si="151"/>
        <v>0</v>
      </c>
      <c r="BZ103" s="59">
        <v>0</v>
      </c>
      <c r="CA103" s="153" t="s">
        <v>128</v>
      </c>
    </row>
    <row r="104" spans="1:79" ht="33.75" x14ac:dyDescent="0.2">
      <c r="A104" s="26" t="s">
        <v>119</v>
      </c>
      <c r="B104" s="68" t="s">
        <v>277</v>
      </c>
      <c r="C104" s="97" t="s">
        <v>278</v>
      </c>
      <c r="D104" s="50">
        <f t="shared" si="152"/>
        <v>0</v>
      </c>
      <c r="E104" s="72">
        <v>0</v>
      </c>
      <c r="F104" s="51">
        <f t="shared" si="153"/>
        <v>0</v>
      </c>
      <c r="G104" s="51">
        <f t="shared" si="154"/>
        <v>0</v>
      </c>
      <c r="H104" s="75">
        <f t="shared" si="155"/>
        <v>0</v>
      </c>
      <c r="I104" s="51">
        <f t="shared" si="156"/>
        <v>0</v>
      </c>
      <c r="J104" s="52">
        <f t="shared" si="157"/>
        <v>0</v>
      </c>
      <c r="K104" s="53">
        <f t="shared" si="158"/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58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0</v>
      </c>
      <c r="X104" s="72">
        <v>0</v>
      </c>
      <c r="Y104" s="58">
        <v>0</v>
      </c>
      <c r="Z104" s="72">
        <v>0</v>
      </c>
      <c r="AA104" s="72">
        <v>0</v>
      </c>
      <c r="AB104" s="72">
        <v>0</v>
      </c>
      <c r="AC104" s="72">
        <v>0</v>
      </c>
      <c r="AD104" s="72">
        <v>0</v>
      </c>
      <c r="AE104" s="72">
        <v>0</v>
      </c>
      <c r="AF104" s="58">
        <v>0</v>
      </c>
      <c r="AG104" s="72">
        <v>0</v>
      </c>
      <c r="AH104" s="72">
        <v>0</v>
      </c>
      <c r="AI104" s="72">
        <v>0</v>
      </c>
      <c r="AJ104" s="72">
        <v>0</v>
      </c>
      <c r="AK104" s="72">
        <v>0</v>
      </c>
      <c r="AL104" s="72">
        <v>0</v>
      </c>
      <c r="AM104" s="58">
        <v>0</v>
      </c>
      <c r="AN104" s="50">
        <f t="shared" si="125"/>
        <v>0</v>
      </c>
      <c r="AO104" s="141">
        <f t="shared" si="163"/>
        <v>0</v>
      </c>
      <c r="AP104" s="50">
        <f t="shared" si="164"/>
        <v>0</v>
      </c>
      <c r="AQ104" s="50">
        <f t="shared" si="165"/>
        <v>0</v>
      </c>
      <c r="AR104" s="50">
        <f t="shared" si="166"/>
        <v>0</v>
      </c>
      <c r="AS104" s="50">
        <f t="shared" si="167"/>
        <v>0</v>
      </c>
      <c r="AT104" s="58">
        <f t="shared" si="168"/>
        <v>0</v>
      </c>
      <c r="AU104" s="50">
        <v>0</v>
      </c>
      <c r="AV104" s="51">
        <v>0</v>
      </c>
      <c r="AW104" s="51">
        <v>0</v>
      </c>
      <c r="AX104" s="51">
        <v>0</v>
      </c>
      <c r="AY104" s="51">
        <v>0</v>
      </c>
      <c r="AZ104" s="51">
        <v>0</v>
      </c>
      <c r="BA104" s="53">
        <v>0</v>
      </c>
      <c r="BB104" s="50">
        <v>0</v>
      </c>
      <c r="BC104" s="51">
        <v>0</v>
      </c>
      <c r="BD104" s="51">
        <v>0</v>
      </c>
      <c r="BE104" s="51">
        <v>0</v>
      </c>
      <c r="BF104" s="62">
        <v>0</v>
      </c>
      <c r="BG104" s="51">
        <v>0</v>
      </c>
      <c r="BH104" s="53">
        <v>0</v>
      </c>
      <c r="BI104" s="50">
        <v>0</v>
      </c>
      <c r="BJ104" s="51">
        <v>0</v>
      </c>
      <c r="BK104" s="51">
        <v>0</v>
      </c>
      <c r="BL104" s="51">
        <v>0</v>
      </c>
      <c r="BM104" s="51">
        <v>0</v>
      </c>
      <c r="BN104" s="51">
        <v>0</v>
      </c>
      <c r="BO104" s="53">
        <v>0</v>
      </c>
      <c r="BP104" s="50">
        <v>0</v>
      </c>
      <c r="BQ104" s="51">
        <v>0</v>
      </c>
      <c r="BR104" s="51">
        <v>0</v>
      </c>
      <c r="BS104" s="51">
        <v>0</v>
      </c>
      <c r="BT104" s="51">
        <v>0</v>
      </c>
      <c r="BU104" s="51">
        <v>0</v>
      </c>
      <c r="BV104" s="53">
        <v>0</v>
      </c>
      <c r="BW104" s="50">
        <f t="shared" si="149"/>
        <v>0</v>
      </c>
      <c r="BX104" s="59">
        <v>0</v>
      </c>
      <c r="BY104" s="50">
        <f t="shared" si="151"/>
        <v>0</v>
      </c>
      <c r="BZ104" s="59">
        <v>0</v>
      </c>
      <c r="CA104" s="153" t="s">
        <v>128</v>
      </c>
    </row>
    <row r="105" spans="1:79" ht="33.75" x14ac:dyDescent="0.2">
      <c r="A105" s="26" t="s">
        <v>119</v>
      </c>
      <c r="B105" s="68" t="s">
        <v>279</v>
      </c>
      <c r="C105" s="97" t="s">
        <v>280</v>
      </c>
      <c r="D105" s="50">
        <f t="shared" si="152"/>
        <v>0</v>
      </c>
      <c r="E105" s="72">
        <v>0</v>
      </c>
      <c r="F105" s="51">
        <f t="shared" si="153"/>
        <v>0</v>
      </c>
      <c r="G105" s="51">
        <f t="shared" si="154"/>
        <v>0</v>
      </c>
      <c r="H105" s="75">
        <f t="shared" si="155"/>
        <v>0</v>
      </c>
      <c r="I105" s="51">
        <f t="shared" si="156"/>
        <v>0</v>
      </c>
      <c r="J105" s="52">
        <f t="shared" si="157"/>
        <v>0</v>
      </c>
      <c r="K105" s="53">
        <f t="shared" si="158"/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58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58">
        <v>0</v>
      </c>
      <c r="Z105" s="72">
        <v>0</v>
      </c>
      <c r="AA105" s="72">
        <v>0</v>
      </c>
      <c r="AB105" s="72">
        <v>0</v>
      </c>
      <c r="AC105" s="72">
        <v>0</v>
      </c>
      <c r="AD105" s="72">
        <v>0</v>
      </c>
      <c r="AE105" s="72">
        <v>0</v>
      </c>
      <c r="AF105" s="58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72">
        <v>0</v>
      </c>
      <c r="AM105" s="58">
        <v>0</v>
      </c>
      <c r="AN105" s="50">
        <f t="shared" si="125"/>
        <v>0</v>
      </c>
      <c r="AO105" s="141">
        <f t="shared" si="163"/>
        <v>0</v>
      </c>
      <c r="AP105" s="50">
        <f t="shared" si="164"/>
        <v>0</v>
      </c>
      <c r="AQ105" s="50">
        <f t="shared" si="165"/>
        <v>0</v>
      </c>
      <c r="AR105" s="50">
        <f t="shared" si="166"/>
        <v>0</v>
      </c>
      <c r="AS105" s="50">
        <f t="shared" si="167"/>
        <v>0</v>
      </c>
      <c r="AT105" s="58">
        <f t="shared" si="168"/>
        <v>0</v>
      </c>
      <c r="AU105" s="50">
        <v>0</v>
      </c>
      <c r="AV105" s="51">
        <v>0</v>
      </c>
      <c r="AW105" s="51">
        <v>0</v>
      </c>
      <c r="AX105" s="51">
        <v>0</v>
      </c>
      <c r="AY105" s="51">
        <v>0</v>
      </c>
      <c r="AZ105" s="51">
        <v>0</v>
      </c>
      <c r="BA105" s="53">
        <v>0</v>
      </c>
      <c r="BB105" s="50">
        <v>0</v>
      </c>
      <c r="BC105" s="51">
        <v>0</v>
      </c>
      <c r="BD105" s="51">
        <v>0</v>
      </c>
      <c r="BE105" s="51">
        <v>0</v>
      </c>
      <c r="BF105" s="62">
        <v>0</v>
      </c>
      <c r="BG105" s="51">
        <v>0</v>
      </c>
      <c r="BH105" s="53">
        <v>0</v>
      </c>
      <c r="BI105" s="50">
        <v>0</v>
      </c>
      <c r="BJ105" s="51">
        <v>0</v>
      </c>
      <c r="BK105" s="51">
        <v>0</v>
      </c>
      <c r="BL105" s="51">
        <v>0</v>
      </c>
      <c r="BM105" s="51">
        <v>0</v>
      </c>
      <c r="BN105" s="51">
        <v>0</v>
      </c>
      <c r="BO105" s="53">
        <v>0</v>
      </c>
      <c r="BP105" s="50">
        <v>0</v>
      </c>
      <c r="BQ105" s="51">
        <v>0</v>
      </c>
      <c r="BR105" s="51">
        <v>0</v>
      </c>
      <c r="BS105" s="51">
        <v>0</v>
      </c>
      <c r="BT105" s="51">
        <v>0</v>
      </c>
      <c r="BU105" s="51">
        <v>0</v>
      </c>
      <c r="BV105" s="53">
        <v>0</v>
      </c>
      <c r="BW105" s="50">
        <f t="shared" si="149"/>
        <v>0</v>
      </c>
      <c r="BX105" s="59">
        <v>0</v>
      </c>
      <c r="BY105" s="50">
        <f t="shared" si="151"/>
        <v>0</v>
      </c>
      <c r="BZ105" s="59">
        <v>0</v>
      </c>
      <c r="CA105" s="153" t="s">
        <v>128</v>
      </c>
    </row>
    <row r="106" spans="1:79" ht="33.75" x14ac:dyDescent="0.2">
      <c r="A106" s="26" t="s">
        <v>119</v>
      </c>
      <c r="B106" s="68" t="s">
        <v>281</v>
      </c>
      <c r="C106" s="97" t="s">
        <v>282</v>
      </c>
      <c r="D106" s="50">
        <f t="shared" si="152"/>
        <v>2.0579999999999998</v>
      </c>
      <c r="E106" s="72">
        <v>0</v>
      </c>
      <c r="F106" s="51">
        <f t="shared" si="153"/>
        <v>2.0579999999999998</v>
      </c>
      <c r="G106" s="51">
        <f t="shared" si="154"/>
        <v>0</v>
      </c>
      <c r="H106" s="75">
        <f t="shared" si="155"/>
        <v>0</v>
      </c>
      <c r="I106" s="51">
        <f t="shared" si="156"/>
        <v>0.34100000000000003</v>
      </c>
      <c r="J106" s="52">
        <f t="shared" si="157"/>
        <v>0</v>
      </c>
      <c r="K106" s="53">
        <f t="shared" si="158"/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58">
        <v>0</v>
      </c>
      <c r="S106" s="72">
        <v>0</v>
      </c>
      <c r="T106" s="72">
        <v>0</v>
      </c>
      <c r="U106" s="72">
        <v>0</v>
      </c>
      <c r="V106" s="72">
        <v>0</v>
      </c>
      <c r="W106" s="72">
        <v>0</v>
      </c>
      <c r="X106" s="72">
        <v>0</v>
      </c>
      <c r="Y106" s="58">
        <v>0</v>
      </c>
      <c r="Z106" s="72">
        <v>0</v>
      </c>
      <c r="AA106" s="72">
        <v>0</v>
      </c>
      <c r="AB106" s="72">
        <v>0</v>
      </c>
      <c r="AC106" s="72">
        <v>0</v>
      </c>
      <c r="AD106" s="72">
        <v>0</v>
      </c>
      <c r="AE106" s="72">
        <v>0</v>
      </c>
      <c r="AF106" s="58">
        <v>0</v>
      </c>
      <c r="AG106" s="72">
        <v>0</v>
      </c>
      <c r="AH106" s="72">
        <v>2.0579999999999998</v>
      </c>
      <c r="AI106" s="72">
        <v>0</v>
      </c>
      <c r="AJ106" s="72">
        <v>0</v>
      </c>
      <c r="AK106" s="72">
        <v>0.34100000000000003</v>
      </c>
      <c r="AL106" s="72">
        <v>0</v>
      </c>
      <c r="AM106" s="58">
        <v>0</v>
      </c>
      <c r="AN106" s="50">
        <f t="shared" si="125"/>
        <v>0</v>
      </c>
      <c r="AO106" s="141">
        <f t="shared" si="163"/>
        <v>2.9754079999999998</v>
      </c>
      <c r="AP106" s="50">
        <f t="shared" si="164"/>
        <v>0</v>
      </c>
      <c r="AQ106" s="50">
        <f t="shared" si="165"/>
        <v>0</v>
      </c>
      <c r="AR106" s="50">
        <f t="shared" si="166"/>
        <v>0.31900000000000001</v>
      </c>
      <c r="AS106" s="50">
        <f t="shared" si="167"/>
        <v>0</v>
      </c>
      <c r="AT106" s="58">
        <f t="shared" si="168"/>
        <v>0</v>
      </c>
      <c r="AU106" s="50">
        <v>0</v>
      </c>
      <c r="AV106" s="51">
        <v>0</v>
      </c>
      <c r="AW106" s="51">
        <v>0</v>
      </c>
      <c r="AX106" s="51">
        <v>0</v>
      </c>
      <c r="AY106" s="51">
        <v>0</v>
      </c>
      <c r="AZ106" s="51">
        <v>0</v>
      </c>
      <c r="BA106" s="53">
        <v>0</v>
      </c>
      <c r="BB106" s="50">
        <v>0</v>
      </c>
      <c r="BC106" s="51">
        <v>0</v>
      </c>
      <c r="BD106" s="51">
        <v>0</v>
      </c>
      <c r="BE106" s="51">
        <v>0</v>
      </c>
      <c r="BF106" s="62">
        <v>0</v>
      </c>
      <c r="BG106" s="51">
        <v>0</v>
      </c>
      <c r="BH106" s="53">
        <v>0</v>
      </c>
      <c r="BI106" s="50">
        <v>0</v>
      </c>
      <c r="BJ106" s="51">
        <v>0</v>
      </c>
      <c r="BK106" s="51">
        <v>0</v>
      </c>
      <c r="BL106" s="51">
        <v>0</v>
      </c>
      <c r="BM106" s="51">
        <v>0</v>
      </c>
      <c r="BN106" s="51">
        <v>0</v>
      </c>
      <c r="BO106" s="53">
        <v>0</v>
      </c>
      <c r="BP106" s="50">
        <v>0</v>
      </c>
      <c r="BQ106" s="51">
        <v>2.9754079999999998</v>
      </c>
      <c r="BR106" s="51">
        <v>0</v>
      </c>
      <c r="BS106" s="51">
        <v>0</v>
      </c>
      <c r="BT106" s="51">
        <v>0.31900000000000001</v>
      </c>
      <c r="BU106" s="51">
        <v>0</v>
      </c>
      <c r="BV106" s="53">
        <v>0</v>
      </c>
      <c r="BW106" s="50">
        <f t="shared" si="149"/>
        <v>0</v>
      </c>
      <c r="BX106" s="59">
        <v>0</v>
      </c>
      <c r="BY106" s="50">
        <f t="shared" si="151"/>
        <v>0.917408</v>
      </c>
      <c r="BZ106" s="59">
        <f t="shared" ref="BZ106" si="171">BY106/(M106+T106+AA106+AH106)*100</f>
        <v>44.577648202138</v>
      </c>
      <c r="CA106" s="153" t="s">
        <v>399</v>
      </c>
    </row>
    <row r="107" spans="1:79" ht="22.5" x14ac:dyDescent="0.2">
      <c r="A107" s="26" t="s">
        <v>119</v>
      </c>
      <c r="B107" s="68" t="s">
        <v>283</v>
      </c>
      <c r="C107" s="97" t="s">
        <v>284</v>
      </c>
      <c r="D107" s="50">
        <f t="shared" si="152"/>
        <v>0</v>
      </c>
      <c r="E107" s="72">
        <v>0</v>
      </c>
      <c r="F107" s="51">
        <f t="shared" si="153"/>
        <v>0</v>
      </c>
      <c r="G107" s="51">
        <f t="shared" si="154"/>
        <v>0</v>
      </c>
      <c r="H107" s="75">
        <f t="shared" si="155"/>
        <v>0</v>
      </c>
      <c r="I107" s="51">
        <f t="shared" si="156"/>
        <v>0</v>
      </c>
      <c r="J107" s="52">
        <f t="shared" si="157"/>
        <v>0</v>
      </c>
      <c r="K107" s="53">
        <f t="shared" si="158"/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58">
        <v>0</v>
      </c>
      <c r="S107" s="72">
        <v>0</v>
      </c>
      <c r="T107" s="72">
        <v>0</v>
      </c>
      <c r="U107" s="72">
        <v>0</v>
      </c>
      <c r="V107" s="72">
        <v>0</v>
      </c>
      <c r="W107" s="72">
        <v>0</v>
      </c>
      <c r="X107" s="72">
        <v>0</v>
      </c>
      <c r="Y107" s="58">
        <v>0</v>
      </c>
      <c r="Z107" s="72">
        <v>0</v>
      </c>
      <c r="AA107" s="72">
        <v>0</v>
      </c>
      <c r="AB107" s="72">
        <v>0</v>
      </c>
      <c r="AC107" s="72">
        <v>0</v>
      </c>
      <c r="AD107" s="72">
        <v>0</v>
      </c>
      <c r="AE107" s="72">
        <v>0</v>
      </c>
      <c r="AF107" s="58">
        <v>0</v>
      </c>
      <c r="AG107" s="72">
        <v>0</v>
      </c>
      <c r="AH107" s="72">
        <v>0</v>
      </c>
      <c r="AI107" s="72">
        <v>0</v>
      </c>
      <c r="AJ107" s="72">
        <v>0</v>
      </c>
      <c r="AK107" s="72">
        <v>0</v>
      </c>
      <c r="AL107" s="72">
        <v>0</v>
      </c>
      <c r="AM107" s="58">
        <v>0</v>
      </c>
      <c r="AN107" s="50">
        <f t="shared" si="125"/>
        <v>0</v>
      </c>
      <c r="AO107" s="141">
        <f t="shared" si="163"/>
        <v>0</v>
      </c>
      <c r="AP107" s="50">
        <f t="shared" si="164"/>
        <v>0</v>
      </c>
      <c r="AQ107" s="50">
        <f t="shared" si="165"/>
        <v>0</v>
      </c>
      <c r="AR107" s="50">
        <f t="shared" si="166"/>
        <v>0</v>
      </c>
      <c r="AS107" s="50">
        <f t="shared" si="167"/>
        <v>0</v>
      </c>
      <c r="AT107" s="58">
        <f t="shared" si="168"/>
        <v>0</v>
      </c>
      <c r="AU107" s="50">
        <v>0</v>
      </c>
      <c r="AV107" s="51">
        <v>0</v>
      </c>
      <c r="AW107" s="51">
        <v>0</v>
      </c>
      <c r="AX107" s="51">
        <v>0</v>
      </c>
      <c r="AY107" s="51">
        <v>0</v>
      </c>
      <c r="AZ107" s="51">
        <v>0</v>
      </c>
      <c r="BA107" s="53">
        <v>0</v>
      </c>
      <c r="BB107" s="50">
        <v>0</v>
      </c>
      <c r="BC107" s="51">
        <v>0</v>
      </c>
      <c r="BD107" s="51">
        <v>0</v>
      </c>
      <c r="BE107" s="51">
        <v>0</v>
      </c>
      <c r="BF107" s="62">
        <v>0</v>
      </c>
      <c r="BG107" s="51">
        <v>0</v>
      </c>
      <c r="BH107" s="53">
        <v>0</v>
      </c>
      <c r="BI107" s="50">
        <v>0</v>
      </c>
      <c r="BJ107" s="51">
        <v>0</v>
      </c>
      <c r="BK107" s="51">
        <v>0</v>
      </c>
      <c r="BL107" s="51">
        <v>0</v>
      </c>
      <c r="BM107" s="51">
        <v>0</v>
      </c>
      <c r="BN107" s="51">
        <v>0</v>
      </c>
      <c r="BO107" s="53">
        <v>0</v>
      </c>
      <c r="BP107" s="50">
        <v>0</v>
      </c>
      <c r="BQ107" s="51">
        <v>0</v>
      </c>
      <c r="BR107" s="51">
        <v>0</v>
      </c>
      <c r="BS107" s="51">
        <v>0</v>
      </c>
      <c r="BT107" s="51">
        <v>0</v>
      </c>
      <c r="BU107" s="51">
        <v>0</v>
      </c>
      <c r="BV107" s="53">
        <v>0</v>
      </c>
      <c r="BW107" s="50">
        <f t="shared" si="149"/>
        <v>0</v>
      </c>
      <c r="BX107" s="59">
        <v>0</v>
      </c>
      <c r="BY107" s="50">
        <f t="shared" si="151"/>
        <v>0</v>
      </c>
      <c r="BZ107" s="59">
        <v>0</v>
      </c>
      <c r="CA107" s="153" t="s">
        <v>128</v>
      </c>
    </row>
    <row r="108" spans="1:79" ht="22.5" x14ac:dyDescent="0.2">
      <c r="A108" s="26" t="s">
        <v>119</v>
      </c>
      <c r="B108" s="68" t="s">
        <v>285</v>
      </c>
      <c r="C108" s="97" t="s">
        <v>286</v>
      </c>
      <c r="D108" s="50">
        <f t="shared" si="152"/>
        <v>0</v>
      </c>
      <c r="E108" s="72">
        <v>0</v>
      </c>
      <c r="F108" s="51">
        <f t="shared" si="153"/>
        <v>0</v>
      </c>
      <c r="G108" s="51">
        <f t="shared" si="154"/>
        <v>0</v>
      </c>
      <c r="H108" s="75">
        <f t="shared" si="155"/>
        <v>0</v>
      </c>
      <c r="I108" s="51">
        <f t="shared" si="156"/>
        <v>0</v>
      </c>
      <c r="J108" s="52">
        <f t="shared" si="157"/>
        <v>0</v>
      </c>
      <c r="K108" s="53">
        <f t="shared" si="158"/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58">
        <v>0</v>
      </c>
      <c r="S108" s="72">
        <v>0</v>
      </c>
      <c r="T108" s="72">
        <v>0</v>
      </c>
      <c r="U108" s="72">
        <v>0</v>
      </c>
      <c r="V108" s="72">
        <v>0</v>
      </c>
      <c r="W108" s="72">
        <v>0</v>
      </c>
      <c r="X108" s="72">
        <v>0</v>
      </c>
      <c r="Y108" s="58">
        <v>0</v>
      </c>
      <c r="Z108" s="72">
        <v>0</v>
      </c>
      <c r="AA108" s="72">
        <v>0</v>
      </c>
      <c r="AB108" s="72">
        <v>0</v>
      </c>
      <c r="AC108" s="72">
        <v>0</v>
      </c>
      <c r="AD108" s="72">
        <v>0</v>
      </c>
      <c r="AE108" s="72">
        <v>0</v>
      </c>
      <c r="AF108" s="58">
        <v>0</v>
      </c>
      <c r="AG108" s="72">
        <v>0</v>
      </c>
      <c r="AH108" s="72">
        <v>0</v>
      </c>
      <c r="AI108" s="72">
        <v>0</v>
      </c>
      <c r="AJ108" s="72">
        <v>0</v>
      </c>
      <c r="AK108" s="72">
        <v>0</v>
      </c>
      <c r="AL108" s="72">
        <v>0</v>
      </c>
      <c r="AM108" s="58">
        <v>0</v>
      </c>
      <c r="AN108" s="50">
        <f t="shared" si="125"/>
        <v>0</v>
      </c>
      <c r="AO108" s="141">
        <f t="shared" si="163"/>
        <v>0</v>
      </c>
      <c r="AP108" s="50">
        <f t="shared" si="164"/>
        <v>0</v>
      </c>
      <c r="AQ108" s="50">
        <f t="shared" si="165"/>
        <v>0</v>
      </c>
      <c r="AR108" s="50">
        <f t="shared" si="166"/>
        <v>0</v>
      </c>
      <c r="AS108" s="50">
        <f t="shared" si="167"/>
        <v>0</v>
      </c>
      <c r="AT108" s="58">
        <f t="shared" si="168"/>
        <v>0</v>
      </c>
      <c r="AU108" s="50">
        <v>0</v>
      </c>
      <c r="AV108" s="51">
        <v>0</v>
      </c>
      <c r="AW108" s="51">
        <v>0</v>
      </c>
      <c r="AX108" s="51">
        <v>0</v>
      </c>
      <c r="AY108" s="51">
        <v>0</v>
      </c>
      <c r="AZ108" s="51">
        <v>0</v>
      </c>
      <c r="BA108" s="53">
        <v>0</v>
      </c>
      <c r="BB108" s="50">
        <v>0</v>
      </c>
      <c r="BC108" s="51">
        <v>0</v>
      </c>
      <c r="BD108" s="51">
        <v>0</v>
      </c>
      <c r="BE108" s="51">
        <v>0</v>
      </c>
      <c r="BF108" s="62">
        <v>0</v>
      </c>
      <c r="BG108" s="51">
        <v>0</v>
      </c>
      <c r="BH108" s="53">
        <v>0</v>
      </c>
      <c r="BI108" s="50">
        <v>0</v>
      </c>
      <c r="BJ108" s="51">
        <v>0</v>
      </c>
      <c r="BK108" s="51">
        <v>0</v>
      </c>
      <c r="BL108" s="51">
        <v>0</v>
      </c>
      <c r="BM108" s="51">
        <v>0</v>
      </c>
      <c r="BN108" s="51">
        <v>0</v>
      </c>
      <c r="BO108" s="53">
        <v>0</v>
      </c>
      <c r="BP108" s="50">
        <v>0</v>
      </c>
      <c r="BQ108" s="51">
        <v>0</v>
      </c>
      <c r="BR108" s="51">
        <v>0</v>
      </c>
      <c r="BS108" s="51">
        <v>0</v>
      </c>
      <c r="BT108" s="51">
        <v>0</v>
      </c>
      <c r="BU108" s="51">
        <v>0</v>
      </c>
      <c r="BV108" s="53">
        <v>0</v>
      </c>
      <c r="BW108" s="50">
        <f t="shared" si="149"/>
        <v>0</v>
      </c>
      <c r="BX108" s="59">
        <v>0</v>
      </c>
      <c r="BY108" s="50">
        <f t="shared" si="151"/>
        <v>0</v>
      </c>
      <c r="BZ108" s="59">
        <v>0</v>
      </c>
      <c r="CA108" s="153" t="s">
        <v>128</v>
      </c>
    </row>
    <row r="109" spans="1:79" s="8" customFormat="1" ht="31.5" x14ac:dyDescent="0.15">
      <c r="A109" s="25" t="s">
        <v>120</v>
      </c>
      <c r="B109" s="48" t="s">
        <v>121</v>
      </c>
      <c r="C109" s="35" t="s">
        <v>180</v>
      </c>
      <c r="D109" s="36">
        <f>D110</f>
        <v>34.847000000000001</v>
      </c>
      <c r="E109" s="36">
        <f>E110</f>
        <v>0</v>
      </c>
      <c r="F109" s="37">
        <f t="shared" ref="F109:K112" si="172">M109+T109+AA109+AH109</f>
        <v>34.847000000000001</v>
      </c>
      <c r="G109" s="39">
        <f t="shared" si="172"/>
        <v>0</v>
      </c>
      <c r="H109" s="39">
        <f t="shared" si="172"/>
        <v>0</v>
      </c>
      <c r="I109" s="37">
        <f t="shared" si="172"/>
        <v>0</v>
      </c>
      <c r="J109" s="39">
        <f t="shared" si="172"/>
        <v>0</v>
      </c>
      <c r="K109" s="40">
        <f t="shared" si="172"/>
        <v>1276</v>
      </c>
      <c r="L109" s="36">
        <f>L110</f>
        <v>0</v>
      </c>
      <c r="M109" s="41">
        <f t="shared" ref="M109:R109" si="173">M110</f>
        <v>0</v>
      </c>
      <c r="N109" s="41">
        <f t="shared" si="173"/>
        <v>0</v>
      </c>
      <c r="O109" s="41">
        <f t="shared" si="173"/>
        <v>0</v>
      </c>
      <c r="P109" s="41">
        <f t="shared" si="173"/>
        <v>0</v>
      </c>
      <c r="Q109" s="41">
        <f t="shared" si="173"/>
        <v>0</v>
      </c>
      <c r="R109" s="47">
        <f t="shared" si="173"/>
        <v>0</v>
      </c>
      <c r="S109" s="36">
        <f t="shared" ref="S109:U110" si="174">S110</f>
        <v>0</v>
      </c>
      <c r="T109" s="61">
        <f t="shared" si="174"/>
        <v>0</v>
      </c>
      <c r="U109" s="61">
        <f t="shared" si="174"/>
        <v>0</v>
      </c>
      <c r="V109" s="61">
        <f t="shared" ref="V109:Y110" si="175">V110</f>
        <v>0</v>
      </c>
      <c r="W109" s="61">
        <f t="shared" si="175"/>
        <v>0</v>
      </c>
      <c r="X109" s="61">
        <f t="shared" si="175"/>
        <v>0</v>
      </c>
      <c r="Y109" s="43">
        <f t="shared" si="175"/>
        <v>0</v>
      </c>
      <c r="Z109" s="36">
        <f>Z110</f>
        <v>0</v>
      </c>
      <c r="AA109" s="41">
        <f t="shared" ref="AA109:AF110" si="176">AA110</f>
        <v>0</v>
      </c>
      <c r="AB109" s="41">
        <f t="shared" si="176"/>
        <v>0</v>
      </c>
      <c r="AC109" s="41">
        <f t="shared" si="176"/>
        <v>0</v>
      </c>
      <c r="AD109" s="42">
        <f t="shared" si="176"/>
        <v>0</v>
      </c>
      <c r="AE109" s="41">
        <f t="shared" si="176"/>
        <v>0</v>
      </c>
      <c r="AF109" s="43">
        <f t="shared" si="176"/>
        <v>0</v>
      </c>
      <c r="AG109" s="36">
        <f>AG110</f>
        <v>0</v>
      </c>
      <c r="AH109" s="41">
        <f t="shared" ref="AH109:AM110" si="177">AH110</f>
        <v>34.847000000000001</v>
      </c>
      <c r="AI109" s="41">
        <f t="shared" si="177"/>
        <v>0</v>
      </c>
      <c r="AJ109" s="41">
        <f t="shared" si="177"/>
        <v>0</v>
      </c>
      <c r="AK109" s="41">
        <f t="shared" si="177"/>
        <v>0</v>
      </c>
      <c r="AL109" s="41">
        <f t="shared" si="177"/>
        <v>0</v>
      </c>
      <c r="AM109" s="43">
        <f t="shared" si="177"/>
        <v>1276</v>
      </c>
      <c r="AN109" s="36">
        <f>SUM(AU109,BB109,BI109,BP109)</f>
        <v>0</v>
      </c>
      <c r="AO109" s="140">
        <f t="shared" ref="AO109:AT112" si="178">AV109+BC109+BJ109+BQ109</f>
        <v>34.853126000000003</v>
      </c>
      <c r="AP109" s="36">
        <f t="shared" si="178"/>
        <v>0</v>
      </c>
      <c r="AQ109" s="36">
        <f t="shared" si="178"/>
        <v>0</v>
      </c>
      <c r="AR109" s="36">
        <f t="shared" si="178"/>
        <v>0</v>
      </c>
      <c r="AS109" s="36">
        <f t="shared" si="178"/>
        <v>0</v>
      </c>
      <c r="AT109" s="44">
        <f t="shared" si="178"/>
        <v>1276</v>
      </c>
      <c r="AU109" s="37">
        <f t="shared" ref="AU109:BA110" si="179">AU110</f>
        <v>0</v>
      </c>
      <c r="AV109" s="37">
        <f t="shared" si="179"/>
        <v>0</v>
      </c>
      <c r="AW109" s="37">
        <f t="shared" si="179"/>
        <v>0</v>
      </c>
      <c r="AX109" s="37">
        <f t="shared" si="179"/>
        <v>0</v>
      </c>
      <c r="AY109" s="37">
        <f t="shared" si="179"/>
        <v>0</v>
      </c>
      <c r="AZ109" s="37">
        <f t="shared" si="179"/>
        <v>0</v>
      </c>
      <c r="BA109" s="40">
        <f t="shared" si="179"/>
        <v>0</v>
      </c>
      <c r="BB109" s="37">
        <f t="shared" ref="BB109:BH110" si="180">BB110</f>
        <v>0</v>
      </c>
      <c r="BC109" s="37">
        <f t="shared" si="180"/>
        <v>0</v>
      </c>
      <c r="BD109" s="37">
        <f t="shared" si="180"/>
        <v>0</v>
      </c>
      <c r="BE109" s="37">
        <f t="shared" si="180"/>
        <v>0</v>
      </c>
      <c r="BF109" s="37">
        <f t="shared" si="180"/>
        <v>0</v>
      </c>
      <c r="BG109" s="37">
        <f t="shared" si="180"/>
        <v>0</v>
      </c>
      <c r="BH109" s="40">
        <f t="shared" si="180"/>
        <v>0</v>
      </c>
      <c r="BI109" s="37">
        <f>BI110</f>
        <v>0</v>
      </c>
      <c r="BJ109" s="37">
        <f>BJ110</f>
        <v>0</v>
      </c>
      <c r="BK109" s="37">
        <f t="shared" ref="BK109:BV110" si="181">BK110</f>
        <v>0</v>
      </c>
      <c r="BL109" s="37">
        <f t="shared" si="181"/>
        <v>0</v>
      </c>
      <c r="BM109" s="37">
        <f t="shared" si="181"/>
        <v>0</v>
      </c>
      <c r="BN109" s="37">
        <f t="shared" si="181"/>
        <v>0</v>
      </c>
      <c r="BO109" s="40">
        <f t="shared" si="181"/>
        <v>0</v>
      </c>
      <c r="BP109" s="37">
        <f t="shared" si="181"/>
        <v>0</v>
      </c>
      <c r="BQ109" s="37">
        <f t="shared" si="181"/>
        <v>34.853126000000003</v>
      </c>
      <c r="BR109" s="37">
        <f t="shared" si="181"/>
        <v>0</v>
      </c>
      <c r="BS109" s="37">
        <f t="shared" si="181"/>
        <v>0</v>
      </c>
      <c r="BT109" s="37">
        <f t="shared" si="181"/>
        <v>0</v>
      </c>
      <c r="BU109" s="37">
        <f t="shared" si="181"/>
        <v>0</v>
      </c>
      <c r="BV109" s="40">
        <f t="shared" si="181"/>
        <v>1276</v>
      </c>
      <c r="BW109" s="36">
        <f t="shared" ref="BW109:BW111" si="182">AN109-L109-S109-Z109-AG109</f>
        <v>0</v>
      </c>
      <c r="BX109" s="46">
        <v>0</v>
      </c>
      <c r="BY109" s="36">
        <f t="shared" ref="BY109:BY111" si="183">AO109-M109-T109-AA109-AH109</f>
        <v>6.1260000000018522E-3</v>
      </c>
      <c r="BZ109" s="46">
        <f t="shared" ref="BZ109:BZ111" si="184">BY109/(M109+T109+AA109+AH109)*100</f>
        <v>1.7579705570068736E-2</v>
      </c>
      <c r="CA109" s="151" t="s">
        <v>128</v>
      </c>
    </row>
    <row r="110" spans="1:79" s="8" customFormat="1" ht="21" x14ac:dyDescent="0.15">
      <c r="A110" s="25" t="s">
        <v>122</v>
      </c>
      <c r="B110" s="48" t="s">
        <v>287</v>
      </c>
      <c r="C110" s="35" t="s">
        <v>180</v>
      </c>
      <c r="D110" s="36">
        <f>D111</f>
        <v>34.847000000000001</v>
      </c>
      <c r="E110" s="36">
        <f>E111</f>
        <v>0</v>
      </c>
      <c r="F110" s="37">
        <f t="shared" si="172"/>
        <v>34.847000000000001</v>
      </c>
      <c r="G110" s="39">
        <f t="shared" si="172"/>
        <v>0</v>
      </c>
      <c r="H110" s="39">
        <f t="shared" si="172"/>
        <v>0</v>
      </c>
      <c r="I110" s="37">
        <f t="shared" si="172"/>
        <v>0</v>
      </c>
      <c r="J110" s="39">
        <f t="shared" si="172"/>
        <v>0</v>
      </c>
      <c r="K110" s="40">
        <f t="shared" si="172"/>
        <v>1276</v>
      </c>
      <c r="L110" s="36">
        <f>L111</f>
        <v>0</v>
      </c>
      <c r="M110" s="41">
        <f t="shared" ref="M110:R110" si="185">M111</f>
        <v>0</v>
      </c>
      <c r="N110" s="41">
        <f t="shared" si="185"/>
        <v>0</v>
      </c>
      <c r="O110" s="41">
        <f t="shared" si="185"/>
        <v>0</v>
      </c>
      <c r="P110" s="41">
        <f t="shared" si="185"/>
        <v>0</v>
      </c>
      <c r="Q110" s="41">
        <f t="shared" si="185"/>
        <v>0</v>
      </c>
      <c r="R110" s="47">
        <f t="shared" si="185"/>
        <v>0</v>
      </c>
      <c r="S110" s="36">
        <f t="shared" si="174"/>
        <v>0</v>
      </c>
      <c r="T110" s="61">
        <f t="shared" si="174"/>
        <v>0</v>
      </c>
      <c r="U110" s="61">
        <f t="shared" si="174"/>
        <v>0</v>
      </c>
      <c r="V110" s="61">
        <f t="shared" si="175"/>
        <v>0</v>
      </c>
      <c r="W110" s="61">
        <f t="shared" si="175"/>
        <v>0</v>
      </c>
      <c r="X110" s="61">
        <f t="shared" si="175"/>
        <v>0</v>
      </c>
      <c r="Y110" s="43">
        <f t="shared" si="175"/>
        <v>0</v>
      </c>
      <c r="Z110" s="36">
        <f>Z111</f>
        <v>0</v>
      </c>
      <c r="AA110" s="41">
        <f t="shared" si="176"/>
        <v>0</v>
      </c>
      <c r="AB110" s="41">
        <f t="shared" si="176"/>
        <v>0</v>
      </c>
      <c r="AC110" s="41">
        <f t="shared" si="176"/>
        <v>0</v>
      </c>
      <c r="AD110" s="42">
        <f t="shared" si="176"/>
        <v>0</v>
      </c>
      <c r="AE110" s="41">
        <f t="shared" si="176"/>
        <v>0</v>
      </c>
      <c r="AF110" s="43">
        <f t="shared" si="176"/>
        <v>0</v>
      </c>
      <c r="AG110" s="36">
        <f>AG111</f>
        <v>0</v>
      </c>
      <c r="AH110" s="41">
        <f t="shared" si="177"/>
        <v>34.847000000000001</v>
      </c>
      <c r="AI110" s="41">
        <f t="shared" si="177"/>
        <v>0</v>
      </c>
      <c r="AJ110" s="41">
        <f t="shared" si="177"/>
        <v>0</v>
      </c>
      <c r="AK110" s="41">
        <f t="shared" si="177"/>
        <v>0</v>
      </c>
      <c r="AL110" s="41">
        <f t="shared" si="177"/>
        <v>0</v>
      </c>
      <c r="AM110" s="43">
        <f t="shared" si="177"/>
        <v>1276</v>
      </c>
      <c r="AN110" s="36">
        <f>SUM(AU110,BB110,BI110,BP110)</f>
        <v>0</v>
      </c>
      <c r="AO110" s="140">
        <f t="shared" si="178"/>
        <v>34.853126000000003</v>
      </c>
      <c r="AP110" s="36">
        <f t="shared" si="178"/>
        <v>0</v>
      </c>
      <c r="AQ110" s="36">
        <f t="shared" si="178"/>
        <v>0</v>
      </c>
      <c r="AR110" s="36">
        <f t="shared" si="178"/>
        <v>0</v>
      </c>
      <c r="AS110" s="36">
        <f t="shared" si="178"/>
        <v>0</v>
      </c>
      <c r="AT110" s="44">
        <f t="shared" si="178"/>
        <v>1276</v>
      </c>
      <c r="AU110" s="37">
        <f t="shared" si="179"/>
        <v>0</v>
      </c>
      <c r="AV110" s="37">
        <f t="shared" si="179"/>
        <v>0</v>
      </c>
      <c r="AW110" s="37">
        <f t="shared" si="179"/>
        <v>0</v>
      </c>
      <c r="AX110" s="37">
        <f t="shared" si="179"/>
        <v>0</v>
      </c>
      <c r="AY110" s="37">
        <f t="shared" si="179"/>
        <v>0</v>
      </c>
      <c r="AZ110" s="37">
        <f t="shared" si="179"/>
        <v>0</v>
      </c>
      <c r="BA110" s="40">
        <f t="shared" si="179"/>
        <v>0</v>
      </c>
      <c r="BB110" s="37">
        <f t="shared" si="180"/>
        <v>0</v>
      </c>
      <c r="BC110" s="37">
        <f t="shared" si="180"/>
        <v>0</v>
      </c>
      <c r="BD110" s="37">
        <f t="shared" si="180"/>
        <v>0</v>
      </c>
      <c r="BE110" s="37">
        <f t="shared" si="180"/>
        <v>0</v>
      </c>
      <c r="BF110" s="37">
        <f t="shared" si="180"/>
        <v>0</v>
      </c>
      <c r="BG110" s="37">
        <f t="shared" si="180"/>
        <v>0</v>
      </c>
      <c r="BH110" s="40">
        <f t="shared" si="180"/>
        <v>0</v>
      </c>
      <c r="BI110" s="37">
        <f>BI111</f>
        <v>0</v>
      </c>
      <c r="BJ110" s="37">
        <f>BJ111</f>
        <v>0</v>
      </c>
      <c r="BK110" s="37">
        <f t="shared" si="181"/>
        <v>0</v>
      </c>
      <c r="BL110" s="37">
        <f t="shared" si="181"/>
        <v>0</v>
      </c>
      <c r="BM110" s="37">
        <f t="shared" si="181"/>
        <v>0</v>
      </c>
      <c r="BN110" s="37">
        <f t="shared" si="181"/>
        <v>0</v>
      </c>
      <c r="BO110" s="40">
        <f t="shared" si="181"/>
        <v>0</v>
      </c>
      <c r="BP110" s="37">
        <f t="shared" si="181"/>
        <v>0</v>
      </c>
      <c r="BQ110" s="37">
        <f t="shared" si="181"/>
        <v>34.853126000000003</v>
      </c>
      <c r="BR110" s="37">
        <f t="shared" si="181"/>
        <v>0</v>
      </c>
      <c r="BS110" s="37">
        <f t="shared" si="181"/>
        <v>0</v>
      </c>
      <c r="BT110" s="37">
        <f t="shared" si="181"/>
        <v>0</v>
      </c>
      <c r="BU110" s="37">
        <f t="shared" si="181"/>
        <v>0</v>
      </c>
      <c r="BV110" s="40">
        <f t="shared" si="181"/>
        <v>1276</v>
      </c>
      <c r="BW110" s="36">
        <f t="shared" si="182"/>
        <v>0</v>
      </c>
      <c r="BX110" s="46">
        <v>0</v>
      </c>
      <c r="BY110" s="36">
        <f t="shared" si="183"/>
        <v>6.1260000000018522E-3</v>
      </c>
      <c r="BZ110" s="46">
        <f t="shared" si="184"/>
        <v>1.7579705570068736E-2</v>
      </c>
      <c r="CA110" s="151" t="s">
        <v>128</v>
      </c>
    </row>
    <row r="111" spans="1:79" ht="45" x14ac:dyDescent="0.2">
      <c r="A111" s="26" t="s">
        <v>122</v>
      </c>
      <c r="B111" s="95" t="s">
        <v>108</v>
      </c>
      <c r="C111" s="49" t="s">
        <v>145</v>
      </c>
      <c r="D111" s="50">
        <f>F111</f>
        <v>34.847000000000001</v>
      </c>
      <c r="E111" s="50">
        <v>0</v>
      </c>
      <c r="F111" s="51">
        <f t="shared" si="172"/>
        <v>34.847000000000001</v>
      </c>
      <c r="G111" s="52">
        <f t="shared" si="172"/>
        <v>0</v>
      </c>
      <c r="H111" s="52">
        <f t="shared" si="172"/>
        <v>0</v>
      </c>
      <c r="I111" s="51">
        <f t="shared" si="172"/>
        <v>0</v>
      </c>
      <c r="J111" s="52">
        <f t="shared" si="172"/>
        <v>0</v>
      </c>
      <c r="K111" s="53">
        <f t="shared" si="172"/>
        <v>1276</v>
      </c>
      <c r="L111" s="50">
        <v>0</v>
      </c>
      <c r="M111" s="54">
        <v>0</v>
      </c>
      <c r="N111" s="54">
        <v>0</v>
      </c>
      <c r="O111" s="54">
        <v>0</v>
      </c>
      <c r="P111" s="54">
        <v>0</v>
      </c>
      <c r="Q111" s="54">
        <v>0</v>
      </c>
      <c r="R111" s="55">
        <v>0</v>
      </c>
      <c r="S111" s="50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7">
        <v>0</v>
      </c>
      <c r="Z111" s="50">
        <v>0</v>
      </c>
      <c r="AA111" s="54">
        <v>0</v>
      </c>
      <c r="AB111" s="54">
        <v>0</v>
      </c>
      <c r="AC111" s="54">
        <v>0</v>
      </c>
      <c r="AD111" s="62">
        <v>0</v>
      </c>
      <c r="AE111" s="54">
        <v>0</v>
      </c>
      <c r="AF111" s="57">
        <v>0</v>
      </c>
      <c r="AG111" s="50">
        <v>0</v>
      </c>
      <c r="AH111" s="54">
        <v>34.847000000000001</v>
      </c>
      <c r="AI111" s="54">
        <v>0</v>
      </c>
      <c r="AJ111" s="54">
        <v>0</v>
      </c>
      <c r="AK111" s="54">
        <v>0</v>
      </c>
      <c r="AL111" s="54">
        <v>0</v>
      </c>
      <c r="AM111" s="57">
        <v>1276</v>
      </c>
      <c r="AN111" s="50">
        <f>SUM(AU111,BB111,BI111,BP111)</f>
        <v>0</v>
      </c>
      <c r="AO111" s="141">
        <f t="shared" si="178"/>
        <v>34.853126000000003</v>
      </c>
      <c r="AP111" s="50">
        <f t="shared" si="178"/>
        <v>0</v>
      </c>
      <c r="AQ111" s="50">
        <f t="shared" si="178"/>
        <v>0</v>
      </c>
      <c r="AR111" s="50">
        <f t="shared" si="178"/>
        <v>0</v>
      </c>
      <c r="AS111" s="50">
        <f t="shared" si="178"/>
        <v>0</v>
      </c>
      <c r="AT111" s="63">
        <f t="shared" si="178"/>
        <v>1276</v>
      </c>
      <c r="AU111" s="50">
        <v>0</v>
      </c>
      <c r="AV111" s="51">
        <v>0</v>
      </c>
      <c r="AW111" s="51">
        <v>0</v>
      </c>
      <c r="AX111" s="51">
        <v>0</v>
      </c>
      <c r="AY111" s="51">
        <v>0</v>
      </c>
      <c r="AZ111" s="51">
        <v>0</v>
      </c>
      <c r="BA111" s="53">
        <v>0</v>
      </c>
      <c r="BB111" s="50">
        <v>0</v>
      </c>
      <c r="BC111" s="51">
        <v>0</v>
      </c>
      <c r="BD111" s="51">
        <v>0</v>
      </c>
      <c r="BE111" s="51">
        <v>0</v>
      </c>
      <c r="BF111" s="51">
        <v>0</v>
      </c>
      <c r="BG111" s="51">
        <v>0</v>
      </c>
      <c r="BH111" s="53">
        <v>0</v>
      </c>
      <c r="BI111" s="50">
        <v>0</v>
      </c>
      <c r="BJ111" s="51">
        <v>0</v>
      </c>
      <c r="BK111" s="51">
        <v>0</v>
      </c>
      <c r="BL111" s="51">
        <v>0</v>
      </c>
      <c r="BM111" s="51">
        <v>0</v>
      </c>
      <c r="BN111" s="51">
        <v>0</v>
      </c>
      <c r="BO111" s="53">
        <v>0</v>
      </c>
      <c r="BP111" s="50">
        <v>0</v>
      </c>
      <c r="BQ111" s="51">
        <v>34.853126000000003</v>
      </c>
      <c r="BR111" s="51">
        <v>0</v>
      </c>
      <c r="BS111" s="51">
        <v>0</v>
      </c>
      <c r="BT111" s="51">
        <v>0</v>
      </c>
      <c r="BU111" s="51">
        <v>0</v>
      </c>
      <c r="BV111" s="53">
        <v>1276</v>
      </c>
      <c r="BW111" s="50">
        <f t="shared" si="182"/>
        <v>0</v>
      </c>
      <c r="BX111" s="59">
        <v>0</v>
      </c>
      <c r="BY111" s="50">
        <f t="shared" si="183"/>
        <v>6.1260000000018522E-3</v>
      </c>
      <c r="BZ111" s="59">
        <f t="shared" si="184"/>
        <v>1.7579705570068736E-2</v>
      </c>
      <c r="CA111" s="60" t="s">
        <v>128</v>
      </c>
    </row>
    <row r="112" spans="1:79" ht="21" x14ac:dyDescent="0.2">
      <c r="A112" s="25" t="s">
        <v>288</v>
      </c>
      <c r="B112" s="48" t="s">
        <v>289</v>
      </c>
      <c r="C112" s="35" t="s">
        <v>180</v>
      </c>
      <c r="D112" s="36">
        <f>F112</f>
        <v>0</v>
      </c>
      <c r="E112" s="45">
        <v>0</v>
      </c>
      <c r="F112" s="37">
        <f t="shared" si="172"/>
        <v>0</v>
      </c>
      <c r="G112" s="37">
        <f t="shared" si="172"/>
        <v>0</v>
      </c>
      <c r="H112" s="38">
        <f t="shared" si="172"/>
        <v>0</v>
      </c>
      <c r="I112" s="37">
        <f t="shared" si="172"/>
        <v>0</v>
      </c>
      <c r="J112" s="39">
        <f t="shared" si="172"/>
        <v>0</v>
      </c>
      <c r="K112" s="40">
        <f t="shared" si="172"/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4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4">
        <v>0</v>
      </c>
      <c r="Z112" s="45">
        <f>SUM(Z113:Z117)</f>
        <v>0</v>
      </c>
      <c r="AA112" s="45">
        <v>0</v>
      </c>
      <c r="AB112" s="45">
        <v>0</v>
      </c>
      <c r="AC112" s="45">
        <v>0</v>
      </c>
      <c r="AD112" s="45">
        <v>0</v>
      </c>
      <c r="AE112" s="45">
        <v>0</v>
      </c>
      <c r="AF112" s="44">
        <v>0</v>
      </c>
      <c r="AG112" s="45">
        <f>SUM(AG113:AG117)</f>
        <v>0</v>
      </c>
      <c r="AH112" s="45">
        <v>0</v>
      </c>
      <c r="AI112" s="45">
        <v>0</v>
      </c>
      <c r="AJ112" s="45">
        <v>0</v>
      </c>
      <c r="AK112" s="45">
        <v>0</v>
      </c>
      <c r="AL112" s="45">
        <v>0</v>
      </c>
      <c r="AM112" s="44">
        <v>0</v>
      </c>
      <c r="AN112" s="36">
        <f>SUM(AU112,BB112,BI112,BP112)</f>
        <v>0</v>
      </c>
      <c r="AO112" s="140">
        <f t="shared" si="178"/>
        <v>0</v>
      </c>
      <c r="AP112" s="36">
        <f t="shared" si="178"/>
        <v>0</v>
      </c>
      <c r="AQ112" s="36">
        <f t="shared" si="178"/>
        <v>0</v>
      </c>
      <c r="AR112" s="36">
        <f t="shared" si="178"/>
        <v>0</v>
      </c>
      <c r="AS112" s="36">
        <f t="shared" si="178"/>
        <v>0</v>
      </c>
      <c r="AT112" s="44">
        <f t="shared" si="178"/>
        <v>0</v>
      </c>
      <c r="AU112" s="36">
        <v>0</v>
      </c>
      <c r="AV112" s="37">
        <v>0</v>
      </c>
      <c r="AW112" s="37">
        <v>0</v>
      </c>
      <c r="AX112" s="37">
        <v>0</v>
      </c>
      <c r="AY112" s="37">
        <v>0</v>
      </c>
      <c r="AZ112" s="37">
        <v>0</v>
      </c>
      <c r="BA112" s="40">
        <v>0</v>
      </c>
      <c r="BB112" s="36">
        <v>0</v>
      </c>
      <c r="BC112" s="37">
        <v>0</v>
      </c>
      <c r="BD112" s="37">
        <v>0</v>
      </c>
      <c r="BE112" s="37">
        <v>0</v>
      </c>
      <c r="BF112" s="37">
        <v>0</v>
      </c>
      <c r="BG112" s="37">
        <v>0</v>
      </c>
      <c r="BH112" s="40">
        <v>0</v>
      </c>
      <c r="BI112" s="36">
        <v>0</v>
      </c>
      <c r="BJ112" s="37">
        <v>0</v>
      </c>
      <c r="BK112" s="37">
        <v>0</v>
      </c>
      <c r="BL112" s="37">
        <v>0</v>
      </c>
      <c r="BM112" s="37">
        <v>0</v>
      </c>
      <c r="BN112" s="37">
        <v>0</v>
      </c>
      <c r="BO112" s="40">
        <v>0</v>
      </c>
      <c r="BP112" s="36">
        <v>0</v>
      </c>
      <c r="BQ112" s="37">
        <v>0</v>
      </c>
      <c r="BR112" s="37">
        <v>0</v>
      </c>
      <c r="BS112" s="37">
        <v>0</v>
      </c>
      <c r="BT112" s="37">
        <v>0</v>
      </c>
      <c r="BU112" s="37">
        <v>0</v>
      </c>
      <c r="BV112" s="40">
        <v>0</v>
      </c>
      <c r="BW112" s="36">
        <f t="shared" ref="BW112:BW162" si="186">AN112-L112-S112-Z112-AG112</f>
        <v>0</v>
      </c>
      <c r="BX112" s="46">
        <v>0</v>
      </c>
      <c r="BY112" s="36">
        <f t="shared" ref="BY112:BY128" si="187">AO112-M112-T112-AA112-AH112</f>
        <v>0</v>
      </c>
      <c r="BZ112" s="46">
        <v>0</v>
      </c>
      <c r="CA112" s="60" t="s">
        <v>128</v>
      </c>
    </row>
    <row r="113" spans="1:79" ht="21" x14ac:dyDescent="0.2">
      <c r="A113" s="25" t="s">
        <v>290</v>
      </c>
      <c r="B113" s="48" t="s">
        <v>291</v>
      </c>
      <c r="C113" s="35" t="s">
        <v>180</v>
      </c>
      <c r="D113" s="36">
        <f t="shared" ref="D113:D124" si="188">F113</f>
        <v>0</v>
      </c>
      <c r="E113" s="45">
        <v>0</v>
      </c>
      <c r="F113" s="37">
        <f t="shared" ref="F113:F124" si="189">M113+T113+AA113+AH113</f>
        <v>0</v>
      </c>
      <c r="G113" s="37">
        <f t="shared" ref="G113:G124" si="190">N113+U113+AB113+AI113</f>
        <v>0</v>
      </c>
      <c r="H113" s="38">
        <f t="shared" ref="H113:H124" si="191">O113+V113+AC113+AJ113</f>
        <v>0</v>
      </c>
      <c r="I113" s="37">
        <f t="shared" ref="I113:I124" si="192">P113+W113+AD113+AK113</f>
        <v>0</v>
      </c>
      <c r="J113" s="39">
        <f t="shared" ref="J113:J124" si="193">Q113+X113+AE113+AL113</f>
        <v>0</v>
      </c>
      <c r="K113" s="40">
        <f t="shared" ref="K113:K124" si="194">R113+Y113+AF113+AM113</f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44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4">
        <v>0</v>
      </c>
      <c r="Z113" s="45">
        <f t="shared" ref="Z113:Z124" si="195">SUM(Z114:Z118)</f>
        <v>0</v>
      </c>
      <c r="AA113" s="45">
        <v>0</v>
      </c>
      <c r="AB113" s="45">
        <v>0</v>
      </c>
      <c r="AC113" s="45">
        <v>0</v>
      </c>
      <c r="AD113" s="45">
        <v>0</v>
      </c>
      <c r="AE113" s="45">
        <v>0</v>
      </c>
      <c r="AF113" s="44">
        <v>0</v>
      </c>
      <c r="AG113" s="45">
        <f t="shared" ref="AG113:AG124" si="196">SUM(AG114:AG118)</f>
        <v>0</v>
      </c>
      <c r="AH113" s="45">
        <v>0</v>
      </c>
      <c r="AI113" s="45">
        <v>0</v>
      </c>
      <c r="AJ113" s="45">
        <v>0</v>
      </c>
      <c r="AK113" s="45">
        <v>0</v>
      </c>
      <c r="AL113" s="45">
        <v>0</v>
      </c>
      <c r="AM113" s="44">
        <v>0</v>
      </c>
      <c r="AN113" s="36">
        <f t="shared" ref="AN113:AN125" si="197">SUM(AU113,BB113,BI113,BP113)</f>
        <v>0</v>
      </c>
      <c r="AO113" s="140">
        <f t="shared" ref="AO113:AO125" si="198">AV113+BC113+BJ113+BQ113</f>
        <v>0</v>
      </c>
      <c r="AP113" s="36">
        <f t="shared" ref="AP113:AP125" si="199">AW113+BD113+BK113+BR113</f>
        <v>0</v>
      </c>
      <c r="AQ113" s="36">
        <f t="shared" ref="AQ113:AQ125" si="200">AX113+BE113+BL113+BS113</f>
        <v>0</v>
      </c>
      <c r="AR113" s="36">
        <f t="shared" ref="AR113:AR125" si="201">AY113+BF113+BM113+BT113</f>
        <v>0</v>
      </c>
      <c r="AS113" s="36">
        <f t="shared" ref="AS113:AS125" si="202">AZ113+BG113+BN113+BU113</f>
        <v>0</v>
      </c>
      <c r="AT113" s="44">
        <f t="shared" ref="AT113:AT125" si="203">BA113+BH113+BO113+BV113</f>
        <v>0</v>
      </c>
      <c r="AU113" s="36">
        <v>0</v>
      </c>
      <c r="AV113" s="37">
        <v>0</v>
      </c>
      <c r="AW113" s="37">
        <v>0</v>
      </c>
      <c r="AX113" s="37">
        <v>0</v>
      </c>
      <c r="AY113" s="37">
        <v>0</v>
      </c>
      <c r="AZ113" s="37">
        <v>0</v>
      </c>
      <c r="BA113" s="40">
        <v>0</v>
      </c>
      <c r="BB113" s="36">
        <v>0</v>
      </c>
      <c r="BC113" s="37">
        <v>0</v>
      </c>
      <c r="BD113" s="37">
        <v>0</v>
      </c>
      <c r="BE113" s="37">
        <v>0</v>
      </c>
      <c r="BF113" s="37">
        <v>0</v>
      </c>
      <c r="BG113" s="37">
        <v>0</v>
      </c>
      <c r="BH113" s="40">
        <v>0</v>
      </c>
      <c r="BI113" s="36">
        <v>0</v>
      </c>
      <c r="BJ113" s="37">
        <v>0</v>
      </c>
      <c r="BK113" s="37">
        <v>0</v>
      </c>
      <c r="BL113" s="37">
        <v>0</v>
      </c>
      <c r="BM113" s="37">
        <v>0</v>
      </c>
      <c r="BN113" s="37">
        <v>0</v>
      </c>
      <c r="BO113" s="40">
        <v>0</v>
      </c>
      <c r="BP113" s="36">
        <v>0</v>
      </c>
      <c r="BQ113" s="37">
        <v>0</v>
      </c>
      <c r="BR113" s="37">
        <v>0</v>
      </c>
      <c r="BS113" s="37">
        <v>0</v>
      </c>
      <c r="BT113" s="37">
        <v>0</v>
      </c>
      <c r="BU113" s="37">
        <v>0</v>
      </c>
      <c r="BV113" s="40">
        <v>0</v>
      </c>
      <c r="BW113" s="36">
        <f t="shared" si="186"/>
        <v>0</v>
      </c>
      <c r="BX113" s="46">
        <v>0</v>
      </c>
      <c r="BY113" s="36">
        <f t="shared" si="187"/>
        <v>0</v>
      </c>
      <c r="BZ113" s="46">
        <v>0</v>
      </c>
      <c r="CA113" s="60" t="s">
        <v>128</v>
      </c>
    </row>
    <row r="114" spans="1:79" ht="31.5" x14ac:dyDescent="0.2">
      <c r="A114" s="25" t="s">
        <v>292</v>
      </c>
      <c r="B114" s="48" t="s">
        <v>293</v>
      </c>
      <c r="C114" s="35" t="s">
        <v>180</v>
      </c>
      <c r="D114" s="36">
        <f t="shared" si="188"/>
        <v>0</v>
      </c>
      <c r="E114" s="45">
        <v>0</v>
      </c>
      <c r="F114" s="37">
        <f t="shared" si="189"/>
        <v>0</v>
      </c>
      <c r="G114" s="37">
        <f t="shared" si="190"/>
        <v>0</v>
      </c>
      <c r="H114" s="38">
        <f t="shared" si="191"/>
        <v>0</v>
      </c>
      <c r="I114" s="37">
        <f t="shared" si="192"/>
        <v>0</v>
      </c>
      <c r="J114" s="39">
        <f t="shared" si="193"/>
        <v>0</v>
      </c>
      <c r="K114" s="40">
        <f t="shared" si="194"/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4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0</v>
      </c>
      <c r="X114" s="45">
        <v>0</v>
      </c>
      <c r="Y114" s="44">
        <v>0</v>
      </c>
      <c r="Z114" s="45">
        <f t="shared" si="195"/>
        <v>0</v>
      </c>
      <c r="AA114" s="45">
        <v>0</v>
      </c>
      <c r="AB114" s="45">
        <v>0</v>
      </c>
      <c r="AC114" s="45">
        <v>0</v>
      </c>
      <c r="AD114" s="45">
        <v>0</v>
      </c>
      <c r="AE114" s="45">
        <v>0</v>
      </c>
      <c r="AF114" s="44">
        <v>0</v>
      </c>
      <c r="AG114" s="45">
        <f t="shared" si="196"/>
        <v>0</v>
      </c>
      <c r="AH114" s="45">
        <v>0</v>
      </c>
      <c r="AI114" s="45">
        <v>0</v>
      </c>
      <c r="AJ114" s="45">
        <v>0</v>
      </c>
      <c r="AK114" s="45">
        <v>0</v>
      </c>
      <c r="AL114" s="45">
        <v>0</v>
      </c>
      <c r="AM114" s="44">
        <v>0</v>
      </c>
      <c r="AN114" s="36">
        <f t="shared" si="197"/>
        <v>0</v>
      </c>
      <c r="AO114" s="140">
        <f t="shared" si="198"/>
        <v>0</v>
      </c>
      <c r="AP114" s="36">
        <f t="shared" si="199"/>
        <v>0</v>
      </c>
      <c r="AQ114" s="36">
        <f t="shared" si="200"/>
        <v>0</v>
      </c>
      <c r="AR114" s="36">
        <f t="shared" si="201"/>
        <v>0</v>
      </c>
      <c r="AS114" s="36">
        <f t="shared" si="202"/>
        <v>0</v>
      </c>
      <c r="AT114" s="44">
        <f t="shared" si="203"/>
        <v>0</v>
      </c>
      <c r="AU114" s="36">
        <v>0</v>
      </c>
      <c r="AV114" s="37">
        <v>0</v>
      </c>
      <c r="AW114" s="37">
        <v>0</v>
      </c>
      <c r="AX114" s="37">
        <v>0</v>
      </c>
      <c r="AY114" s="37">
        <v>0</v>
      </c>
      <c r="AZ114" s="37">
        <v>0</v>
      </c>
      <c r="BA114" s="40">
        <v>0</v>
      </c>
      <c r="BB114" s="36">
        <v>0</v>
      </c>
      <c r="BC114" s="37">
        <v>0</v>
      </c>
      <c r="BD114" s="37">
        <v>0</v>
      </c>
      <c r="BE114" s="37">
        <v>0</v>
      </c>
      <c r="BF114" s="37">
        <v>0</v>
      </c>
      <c r="BG114" s="37">
        <v>0</v>
      </c>
      <c r="BH114" s="40">
        <v>0</v>
      </c>
      <c r="BI114" s="36">
        <v>0</v>
      </c>
      <c r="BJ114" s="37">
        <v>0</v>
      </c>
      <c r="BK114" s="37">
        <v>0</v>
      </c>
      <c r="BL114" s="37">
        <v>0</v>
      </c>
      <c r="BM114" s="37">
        <v>0</v>
      </c>
      <c r="BN114" s="37">
        <v>0</v>
      </c>
      <c r="BO114" s="40">
        <v>0</v>
      </c>
      <c r="BP114" s="36">
        <v>0</v>
      </c>
      <c r="BQ114" s="37">
        <v>0</v>
      </c>
      <c r="BR114" s="37">
        <v>0</v>
      </c>
      <c r="BS114" s="37">
        <v>0</v>
      </c>
      <c r="BT114" s="37">
        <v>0</v>
      </c>
      <c r="BU114" s="37">
        <v>0</v>
      </c>
      <c r="BV114" s="40">
        <v>0</v>
      </c>
      <c r="BW114" s="36">
        <f t="shared" si="186"/>
        <v>0</v>
      </c>
      <c r="BX114" s="46">
        <v>0</v>
      </c>
      <c r="BY114" s="36">
        <f t="shared" si="187"/>
        <v>0</v>
      </c>
      <c r="BZ114" s="46">
        <v>0</v>
      </c>
      <c r="CA114" s="60" t="s">
        <v>128</v>
      </c>
    </row>
    <row r="115" spans="1:79" ht="31.5" x14ac:dyDescent="0.2">
      <c r="A115" s="25" t="s">
        <v>294</v>
      </c>
      <c r="B115" s="48" t="s">
        <v>295</v>
      </c>
      <c r="C115" s="35" t="s">
        <v>180</v>
      </c>
      <c r="D115" s="36">
        <f t="shared" si="188"/>
        <v>0</v>
      </c>
      <c r="E115" s="45">
        <v>0</v>
      </c>
      <c r="F115" s="37">
        <f t="shared" si="189"/>
        <v>0</v>
      </c>
      <c r="G115" s="37">
        <f t="shared" si="190"/>
        <v>0</v>
      </c>
      <c r="H115" s="38">
        <f t="shared" si="191"/>
        <v>0</v>
      </c>
      <c r="I115" s="37">
        <f t="shared" si="192"/>
        <v>0</v>
      </c>
      <c r="J115" s="39">
        <f t="shared" si="193"/>
        <v>0</v>
      </c>
      <c r="K115" s="40">
        <f t="shared" si="194"/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4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4">
        <v>0</v>
      </c>
      <c r="Z115" s="45">
        <f t="shared" si="195"/>
        <v>0</v>
      </c>
      <c r="AA115" s="45">
        <v>0</v>
      </c>
      <c r="AB115" s="45">
        <v>0</v>
      </c>
      <c r="AC115" s="45">
        <v>0</v>
      </c>
      <c r="AD115" s="45">
        <v>0</v>
      </c>
      <c r="AE115" s="45">
        <v>0</v>
      </c>
      <c r="AF115" s="44">
        <v>0</v>
      </c>
      <c r="AG115" s="45">
        <f t="shared" si="196"/>
        <v>0</v>
      </c>
      <c r="AH115" s="45">
        <v>0</v>
      </c>
      <c r="AI115" s="45">
        <v>0</v>
      </c>
      <c r="AJ115" s="45">
        <v>0</v>
      </c>
      <c r="AK115" s="45">
        <v>0</v>
      </c>
      <c r="AL115" s="45">
        <v>0</v>
      </c>
      <c r="AM115" s="44">
        <v>0</v>
      </c>
      <c r="AN115" s="36">
        <f t="shared" si="197"/>
        <v>0</v>
      </c>
      <c r="AO115" s="140">
        <f t="shared" si="198"/>
        <v>0</v>
      </c>
      <c r="AP115" s="36">
        <f t="shared" si="199"/>
        <v>0</v>
      </c>
      <c r="AQ115" s="36">
        <f t="shared" si="200"/>
        <v>0</v>
      </c>
      <c r="AR115" s="36">
        <f t="shared" si="201"/>
        <v>0</v>
      </c>
      <c r="AS115" s="36">
        <f t="shared" si="202"/>
        <v>0</v>
      </c>
      <c r="AT115" s="44">
        <f t="shared" si="203"/>
        <v>0</v>
      </c>
      <c r="AU115" s="36">
        <v>0</v>
      </c>
      <c r="AV115" s="37">
        <v>0</v>
      </c>
      <c r="AW115" s="37">
        <v>0</v>
      </c>
      <c r="AX115" s="37">
        <v>0</v>
      </c>
      <c r="AY115" s="37">
        <v>0</v>
      </c>
      <c r="AZ115" s="37">
        <v>0</v>
      </c>
      <c r="BA115" s="40">
        <v>0</v>
      </c>
      <c r="BB115" s="36">
        <v>0</v>
      </c>
      <c r="BC115" s="37">
        <v>0</v>
      </c>
      <c r="BD115" s="37">
        <v>0</v>
      </c>
      <c r="BE115" s="37">
        <v>0</v>
      </c>
      <c r="BF115" s="37">
        <v>0</v>
      </c>
      <c r="BG115" s="37">
        <v>0</v>
      </c>
      <c r="BH115" s="40">
        <v>0</v>
      </c>
      <c r="BI115" s="36">
        <v>0</v>
      </c>
      <c r="BJ115" s="37">
        <v>0</v>
      </c>
      <c r="BK115" s="37">
        <v>0</v>
      </c>
      <c r="BL115" s="37">
        <v>0</v>
      </c>
      <c r="BM115" s="37">
        <v>0</v>
      </c>
      <c r="BN115" s="37">
        <v>0</v>
      </c>
      <c r="BO115" s="40">
        <v>0</v>
      </c>
      <c r="BP115" s="36">
        <v>0</v>
      </c>
      <c r="BQ115" s="37">
        <v>0</v>
      </c>
      <c r="BR115" s="37">
        <v>0</v>
      </c>
      <c r="BS115" s="37">
        <v>0</v>
      </c>
      <c r="BT115" s="37">
        <v>0</v>
      </c>
      <c r="BU115" s="37">
        <v>0</v>
      </c>
      <c r="BV115" s="40">
        <v>0</v>
      </c>
      <c r="BW115" s="36">
        <f t="shared" si="186"/>
        <v>0</v>
      </c>
      <c r="BX115" s="46">
        <v>0</v>
      </c>
      <c r="BY115" s="36">
        <f t="shared" si="187"/>
        <v>0</v>
      </c>
      <c r="BZ115" s="46">
        <v>0</v>
      </c>
      <c r="CA115" s="60" t="s">
        <v>128</v>
      </c>
    </row>
    <row r="116" spans="1:79" ht="31.5" x14ac:dyDescent="0.2">
      <c r="A116" s="25" t="s">
        <v>296</v>
      </c>
      <c r="B116" s="48" t="s">
        <v>297</v>
      </c>
      <c r="C116" s="35" t="s">
        <v>180</v>
      </c>
      <c r="D116" s="36">
        <f t="shared" si="188"/>
        <v>0</v>
      </c>
      <c r="E116" s="45">
        <v>0</v>
      </c>
      <c r="F116" s="37">
        <f t="shared" si="189"/>
        <v>0</v>
      </c>
      <c r="G116" s="37">
        <f t="shared" si="190"/>
        <v>0</v>
      </c>
      <c r="H116" s="38">
        <f t="shared" si="191"/>
        <v>0</v>
      </c>
      <c r="I116" s="37">
        <f t="shared" si="192"/>
        <v>0</v>
      </c>
      <c r="J116" s="39">
        <f t="shared" si="193"/>
        <v>0</v>
      </c>
      <c r="K116" s="40">
        <f t="shared" si="194"/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4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4">
        <v>0</v>
      </c>
      <c r="Z116" s="45">
        <f t="shared" si="195"/>
        <v>0</v>
      </c>
      <c r="AA116" s="45">
        <v>0</v>
      </c>
      <c r="AB116" s="45">
        <v>0</v>
      </c>
      <c r="AC116" s="45">
        <v>0</v>
      </c>
      <c r="AD116" s="45">
        <v>0</v>
      </c>
      <c r="AE116" s="45">
        <v>0</v>
      </c>
      <c r="AF116" s="44">
        <v>0</v>
      </c>
      <c r="AG116" s="45">
        <f t="shared" si="196"/>
        <v>0</v>
      </c>
      <c r="AH116" s="45">
        <v>0</v>
      </c>
      <c r="AI116" s="45">
        <v>0</v>
      </c>
      <c r="AJ116" s="45">
        <v>0</v>
      </c>
      <c r="AK116" s="45">
        <v>0</v>
      </c>
      <c r="AL116" s="45">
        <v>0</v>
      </c>
      <c r="AM116" s="44">
        <v>0</v>
      </c>
      <c r="AN116" s="36">
        <f t="shared" si="197"/>
        <v>0</v>
      </c>
      <c r="AO116" s="140">
        <f t="shared" si="198"/>
        <v>0</v>
      </c>
      <c r="AP116" s="36">
        <f t="shared" si="199"/>
        <v>0</v>
      </c>
      <c r="AQ116" s="36">
        <f t="shared" si="200"/>
        <v>0</v>
      </c>
      <c r="AR116" s="36">
        <f t="shared" si="201"/>
        <v>0</v>
      </c>
      <c r="AS116" s="36">
        <f t="shared" si="202"/>
        <v>0</v>
      </c>
      <c r="AT116" s="44">
        <f t="shared" si="203"/>
        <v>0</v>
      </c>
      <c r="AU116" s="36">
        <v>0</v>
      </c>
      <c r="AV116" s="37">
        <v>0</v>
      </c>
      <c r="AW116" s="37">
        <v>0</v>
      </c>
      <c r="AX116" s="37">
        <v>0</v>
      </c>
      <c r="AY116" s="37">
        <v>0</v>
      </c>
      <c r="AZ116" s="37">
        <v>0</v>
      </c>
      <c r="BA116" s="40">
        <v>0</v>
      </c>
      <c r="BB116" s="36">
        <v>0</v>
      </c>
      <c r="BC116" s="37">
        <v>0</v>
      </c>
      <c r="BD116" s="37">
        <v>0</v>
      </c>
      <c r="BE116" s="37">
        <v>0</v>
      </c>
      <c r="BF116" s="37">
        <v>0</v>
      </c>
      <c r="BG116" s="37">
        <v>0</v>
      </c>
      <c r="BH116" s="40">
        <v>0</v>
      </c>
      <c r="BI116" s="36">
        <v>0</v>
      </c>
      <c r="BJ116" s="37">
        <v>0</v>
      </c>
      <c r="BK116" s="37">
        <v>0</v>
      </c>
      <c r="BL116" s="37">
        <v>0</v>
      </c>
      <c r="BM116" s="37">
        <v>0</v>
      </c>
      <c r="BN116" s="37">
        <v>0</v>
      </c>
      <c r="BO116" s="40">
        <v>0</v>
      </c>
      <c r="BP116" s="36">
        <v>0</v>
      </c>
      <c r="BQ116" s="37">
        <v>0</v>
      </c>
      <c r="BR116" s="37">
        <v>0</v>
      </c>
      <c r="BS116" s="37">
        <v>0</v>
      </c>
      <c r="BT116" s="37">
        <v>0</v>
      </c>
      <c r="BU116" s="37">
        <v>0</v>
      </c>
      <c r="BV116" s="40">
        <v>0</v>
      </c>
      <c r="BW116" s="36">
        <f t="shared" si="186"/>
        <v>0</v>
      </c>
      <c r="BX116" s="46">
        <v>0</v>
      </c>
      <c r="BY116" s="36">
        <f t="shared" si="187"/>
        <v>0</v>
      </c>
      <c r="BZ116" s="46">
        <v>0</v>
      </c>
      <c r="CA116" s="60" t="s">
        <v>128</v>
      </c>
    </row>
    <row r="117" spans="1:79" ht="31.5" x14ac:dyDescent="0.2">
      <c r="A117" s="25" t="s">
        <v>298</v>
      </c>
      <c r="B117" s="48" t="s">
        <v>299</v>
      </c>
      <c r="C117" s="35" t="s">
        <v>180</v>
      </c>
      <c r="D117" s="36">
        <f t="shared" si="188"/>
        <v>0</v>
      </c>
      <c r="E117" s="45">
        <v>0</v>
      </c>
      <c r="F117" s="37">
        <f t="shared" si="189"/>
        <v>0</v>
      </c>
      <c r="G117" s="37">
        <f t="shared" si="190"/>
        <v>0</v>
      </c>
      <c r="H117" s="38">
        <f t="shared" si="191"/>
        <v>0</v>
      </c>
      <c r="I117" s="37">
        <f t="shared" si="192"/>
        <v>0</v>
      </c>
      <c r="J117" s="39">
        <f t="shared" si="193"/>
        <v>0</v>
      </c>
      <c r="K117" s="40">
        <f t="shared" si="194"/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4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4">
        <v>0</v>
      </c>
      <c r="Z117" s="45">
        <f t="shared" si="195"/>
        <v>0</v>
      </c>
      <c r="AA117" s="45">
        <v>0</v>
      </c>
      <c r="AB117" s="45">
        <v>0</v>
      </c>
      <c r="AC117" s="45">
        <v>0</v>
      </c>
      <c r="AD117" s="45">
        <v>0</v>
      </c>
      <c r="AE117" s="45">
        <v>0</v>
      </c>
      <c r="AF117" s="44">
        <v>0</v>
      </c>
      <c r="AG117" s="45">
        <f t="shared" si="196"/>
        <v>0</v>
      </c>
      <c r="AH117" s="45">
        <v>0</v>
      </c>
      <c r="AI117" s="45">
        <v>0</v>
      </c>
      <c r="AJ117" s="45">
        <v>0</v>
      </c>
      <c r="AK117" s="45">
        <v>0</v>
      </c>
      <c r="AL117" s="45">
        <v>0</v>
      </c>
      <c r="AM117" s="44">
        <v>0</v>
      </c>
      <c r="AN117" s="36">
        <f t="shared" si="197"/>
        <v>0</v>
      </c>
      <c r="AO117" s="140">
        <f t="shared" si="198"/>
        <v>0</v>
      </c>
      <c r="AP117" s="36">
        <f t="shared" si="199"/>
        <v>0</v>
      </c>
      <c r="AQ117" s="36">
        <f t="shared" si="200"/>
        <v>0</v>
      </c>
      <c r="AR117" s="36">
        <f t="shared" si="201"/>
        <v>0</v>
      </c>
      <c r="AS117" s="36">
        <f t="shared" si="202"/>
        <v>0</v>
      </c>
      <c r="AT117" s="44">
        <f t="shared" si="203"/>
        <v>0</v>
      </c>
      <c r="AU117" s="36">
        <v>0</v>
      </c>
      <c r="AV117" s="37">
        <v>0</v>
      </c>
      <c r="AW117" s="37">
        <v>0</v>
      </c>
      <c r="AX117" s="37">
        <v>0</v>
      </c>
      <c r="AY117" s="37">
        <v>0</v>
      </c>
      <c r="AZ117" s="37">
        <v>0</v>
      </c>
      <c r="BA117" s="40">
        <v>0</v>
      </c>
      <c r="BB117" s="36">
        <v>0</v>
      </c>
      <c r="BC117" s="37">
        <v>0</v>
      </c>
      <c r="BD117" s="37">
        <v>0</v>
      </c>
      <c r="BE117" s="37">
        <v>0</v>
      </c>
      <c r="BF117" s="37">
        <v>0</v>
      </c>
      <c r="BG117" s="37">
        <v>0</v>
      </c>
      <c r="BH117" s="40">
        <v>0</v>
      </c>
      <c r="BI117" s="36">
        <v>0</v>
      </c>
      <c r="BJ117" s="37">
        <v>0</v>
      </c>
      <c r="BK117" s="37">
        <v>0</v>
      </c>
      <c r="BL117" s="37">
        <v>0</v>
      </c>
      <c r="BM117" s="37">
        <v>0</v>
      </c>
      <c r="BN117" s="37">
        <v>0</v>
      </c>
      <c r="BO117" s="40">
        <v>0</v>
      </c>
      <c r="BP117" s="36">
        <v>0</v>
      </c>
      <c r="BQ117" s="37">
        <v>0</v>
      </c>
      <c r="BR117" s="37">
        <v>0</v>
      </c>
      <c r="BS117" s="37">
        <v>0</v>
      </c>
      <c r="BT117" s="37">
        <v>0</v>
      </c>
      <c r="BU117" s="37">
        <v>0</v>
      </c>
      <c r="BV117" s="40">
        <v>0</v>
      </c>
      <c r="BW117" s="36">
        <f t="shared" si="186"/>
        <v>0</v>
      </c>
      <c r="BX117" s="46">
        <v>0</v>
      </c>
      <c r="BY117" s="36">
        <f t="shared" si="187"/>
        <v>0</v>
      </c>
      <c r="BZ117" s="46">
        <v>0</v>
      </c>
      <c r="CA117" s="60" t="s">
        <v>128</v>
      </c>
    </row>
    <row r="118" spans="1:79" ht="31.5" x14ac:dyDescent="0.2">
      <c r="A118" s="25" t="s">
        <v>300</v>
      </c>
      <c r="B118" s="48" t="s">
        <v>301</v>
      </c>
      <c r="C118" s="35" t="s">
        <v>180</v>
      </c>
      <c r="D118" s="36">
        <f t="shared" si="188"/>
        <v>0</v>
      </c>
      <c r="E118" s="45">
        <v>0</v>
      </c>
      <c r="F118" s="37">
        <f t="shared" si="189"/>
        <v>0</v>
      </c>
      <c r="G118" s="37">
        <f t="shared" si="190"/>
        <v>0</v>
      </c>
      <c r="H118" s="38">
        <f t="shared" si="191"/>
        <v>0</v>
      </c>
      <c r="I118" s="37">
        <f t="shared" si="192"/>
        <v>0</v>
      </c>
      <c r="J118" s="39">
        <f t="shared" si="193"/>
        <v>0</v>
      </c>
      <c r="K118" s="40">
        <f t="shared" si="194"/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4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4">
        <v>0</v>
      </c>
      <c r="Z118" s="45">
        <f t="shared" si="195"/>
        <v>0</v>
      </c>
      <c r="AA118" s="45">
        <v>0</v>
      </c>
      <c r="AB118" s="45">
        <v>0</v>
      </c>
      <c r="AC118" s="45">
        <v>0</v>
      </c>
      <c r="AD118" s="45">
        <v>0</v>
      </c>
      <c r="AE118" s="45">
        <v>0</v>
      </c>
      <c r="AF118" s="44">
        <v>0</v>
      </c>
      <c r="AG118" s="45">
        <f t="shared" si="196"/>
        <v>0</v>
      </c>
      <c r="AH118" s="45">
        <v>0</v>
      </c>
      <c r="AI118" s="45">
        <v>0</v>
      </c>
      <c r="AJ118" s="45">
        <v>0</v>
      </c>
      <c r="AK118" s="45">
        <v>0</v>
      </c>
      <c r="AL118" s="45">
        <v>0</v>
      </c>
      <c r="AM118" s="44">
        <v>0</v>
      </c>
      <c r="AN118" s="36">
        <f t="shared" si="197"/>
        <v>0</v>
      </c>
      <c r="AO118" s="140">
        <f t="shared" si="198"/>
        <v>0</v>
      </c>
      <c r="AP118" s="36">
        <f t="shared" si="199"/>
        <v>0</v>
      </c>
      <c r="AQ118" s="36">
        <f t="shared" si="200"/>
        <v>0</v>
      </c>
      <c r="AR118" s="36">
        <f t="shared" si="201"/>
        <v>0</v>
      </c>
      <c r="AS118" s="36">
        <f t="shared" si="202"/>
        <v>0</v>
      </c>
      <c r="AT118" s="44">
        <f t="shared" si="203"/>
        <v>0</v>
      </c>
      <c r="AU118" s="36">
        <v>0</v>
      </c>
      <c r="AV118" s="37">
        <v>0</v>
      </c>
      <c r="AW118" s="37">
        <v>0</v>
      </c>
      <c r="AX118" s="37">
        <v>0</v>
      </c>
      <c r="AY118" s="37">
        <v>0</v>
      </c>
      <c r="AZ118" s="37">
        <v>0</v>
      </c>
      <c r="BA118" s="40">
        <v>0</v>
      </c>
      <c r="BB118" s="36">
        <v>0</v>
      </c>
      <c r="BC118" s="37">
        <v>0</v>
      </c>
      <c r="BD118" s="37">
        <v>0</v>
      </c>
      <c r="BE118" s="37">
        <v>0</v>
      </c>
      <c r="BF118" s="37">
        <v>0</v>
      </c>
      <c r="BG118" s="37">
        <v>0</v>
      </c>
      <c r="BH118" s="40">
        <v>0</v>
      </c>
      <c r="BI118" s="36">
        <v>0</v>
      </c>
      <c r="BJ118" s="37">
        <v>0</v>
      </c>
      <c r="BK118" s="37">
        <v>0</v>
      </c>
      <c r="BL118" s="37">
        <v>0</v>
      </c>
      <c r="BM118" s="37">
        <v>0</v>
      </c>
      <c r="BN118" s="37">
        <v>0</v>
      </c>
      <c r="BO118" s="40">
        <v>0</v>
      </c>
      <c r="BP118" s="36">
        <v>0</v>
      </c>
      <c r="BQ118" s="37">
        <v>0</v>
      </c>
      <c r="BR118" s="37">
        <v>0</v>
      </c>
      <c r="BS118" s="37">
        <v>0</v>
      </c>
      <c r="BT118" s="37">
        <v>0</v>
      </c>
      <c r="BU118" s="37">
        <v>0</v>
      </c>
      <c r="BV118" s="40">
        <v>0</v>
      </c>
      <c r="BW118" s="36">
        <f t="shared" si="186"/>
        <v>0</v>
      </c>
      <c r="BX118" s="46">
        <v>0</v>
      </c>
      <c r="BY118" s="36">
        <f t="shared" si="187"/>
        <v>0</v>
      </c>
      <c r="BZ118" s="46">
        <v>0</v>
      </c>
      <c r="CA118" s="60" t="s">
        <v>128</v>
      </c>
    </row>
    <row r="119" spans="1:79" ht="31.5" x14ac:dyDescent="0.2">
      <c r="A119" s="25" t="s">
        <v>302</v>
      </c>
      <c r="B119" s="48" t="s">
        <v>303</v>
      </c>
      <c r="C119" s="35" t="s">
        <v>180</v>
      </c>
      <c r="D119" s="36">
        <f t="shared" si="188"/>
        <v>0</v>
      </c>
      <c r="E119" s="45">
        <v>0</v>
      </c>
      <c r="F119" s="37">
        <f t="shared" si="189"/>
        <v>0</v>
      </c>
      <c r="G119" s="37">
        <f t="shared" si="190"/>
        <v>0</v>
      </c>
      <c r="H119" s="38">
        <f t="shared" si="191"/>
        <v>0</v>
      </c>
      <c r="I119" s="37">
        <f t="shared" si="192"/>
        <v>0</v>
      </c>
      <c r="J119" s="39">
        <f t="shared" si="193"/>
        <v>0</v>
      </c>
      <c r="K119" s="40">
        <f t="shared" si="194"/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4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4">
        <v>0</v>
      </c>
      <c r="Z119" s="45">
        <f t="shared" si="195"/>
        <v>0</v>
      </c>
      <c r="AA119" s="45">
        <v>0</v>
      </c>
      <c r="AB119" s="45">
        <v>0</v>
      </c>
      <c r="AC119" s="45">
        <v>0</v>
      </c>
      <c r="AD119" s="45">
        <v>0</v>
      </c>
      <c r="AE119" s="45">
        <v>0</v>
      </c>
      <c r="AF119" s="44">
        <v>0</v>
      </c>
      <c r="AG119" s="45">
        <f t="shared" si="196"/>
        <v>0</v>
      </c>
      <c r="AH119" s="45">
        <v>0</v>
      </c>
      <c r="AI119" s="45">
        <v>0</v>
      </c>
      <c r="AJ119" s="45">
        <v>0</v>
      </c>
      <c r="AK119" s="45">
        <v>0</v>
      </c>
      <c r="AL119" s="45">
        <v>0</v>
      </c>
      <c r="AM119" s="44">
        <v>0</v>
      </c>
      <c r="AN119" s="36">
        <f t="shared" si="197"/>
        <v>0</v>
      </c>
      <c r="AO119" s="140">
        <f t="shared" si="198"/>
        <v>0</v>
      </c>
      <c r="AP119" s="36">
        <f t="shared" si="199"/>
        <v>0</v>
      </c>
      <c r="AQ119" s="36">
        <f t="shared" si="200"/>
        <v>0</v>
      </c>
      <c r="AR119" s="36">
        <f t="shared" si="201"/>
        <v>0</v>
      </c>
      <c r="AS119" s="36">
        <f t="shared" si="202"/>
        <v>0</v>
      </c>
      <c r="AT119" s="44">
        <f t="shared" si="203"/>
        <v>0</v>
      </c>
      <c r="AU119" s="36">
        <v>0</v>
      </c>
      <c r="AV119" s="37">
        <v>0</v>
      </c>
      <c r="AW119" s="37">
        <v>0</v>
      </c>
      <c r="AX119" s="37">
        <v>0</v>
      </c>
      <c r="AY119" s="37">
        <v>0</v>
      </c>
      <c r="AZ119" s="37">
        <v>0</v>
      </c>
      <c r="BA119" s="40">
        <v>0</v>
      </c>
      <c r="BB119" s="36">
        <v>0</v>
      </c>
      <c r="BC119" s="37">
        <v>0</v>
      </c>
      <c r="BD119" s="37">
        <v>0</v>
      </c>
      <c r="BE119" s="37">
        <v>0</v>
      </c>
      <c r="BF119" s="37">
        <v>0</v>
      </c>
      <c r="BG119" s="37">
        <v>0</v>
      </c>
      <c r="BH119" s="40">
        <v>0</v>
      </c>
      <c r="BI119" s="36">
        <v>0</v>
      </c>
      <c r="BJ119" s="37">
        <v>0</v>
      </c>
      <c r="BK119" s="37">
        <v>0</v>
      </c>
      <c r="BL119" s="37">
        <v>0</v>
      </c>
      <c r="BM119" s="37">
        <v>0</v>
      </c>
      <c r="BN119" s="37">
        <v>0</v>
      </c>
      <c r="BO119" s="40">
        <v>0</v>
      </c>
      <c r="BP119" s="36">
        <v>0</v>
      </c>
      <c r="BQ119" s="37">
        <v>0</v>
      </c>
      <c r="BR119" s="37">
        <v>0</v>
      </c>
      <c r="BS119" s="37">
        <v>0</v>
      </c>
      <c r="BT119" s="37">
        <v>0</v>
      </c>
      <c r="BU119" s="37">
        <v>0</v>
      </c>
      <c r="BV119" s="40">
        <v>0</v>
      </c>
      <c r="BW119" s="36">
        <f t="shared" si="186"/>
        <v>0</v>
      </c>
      <c r="BX119" s="46">
        <v>0</v>
      </c>
      <c r="BY119" s="36">
        <f t="shared" si="187"/>
        <v>0</v>
      </c>
      <c r="BZ119" s="46">
        <v>0</v>
      </c>
      <c r="CA119" s="60" t="s">
        <v>128</v>
      </c>
    </row>
    <row r="120" spans="1:79" ht="21" x14ac:dyDescent="0.2">
      <c r="A120" s="25" t="s">
        <v>304</v>
      </c>
      <c r="B120" s="48" t="s">
        <v>305</v>
      </c>
      <c r="C120" s="35" t="s">
        <v>180</v>
      </c>
      <c r="D120" s="36">
        <f t="shared" si="188"/>
        <v>0</v>
      </c>
      <c r="E120" s="45">
        <v>0</v>
      </c>
      <c r="F120" s="37">
        <f t="shared" si="189"/>
        <v>0</v>
      </c>
      <c r="G120" s="37">
        <f t="shared" si="190"/>
        <v>0</v>
      </c>
      <c r="H120" s="38">
        <f t="shared" si="191"/>
        <v>0</v>
      </c>
      <c r="I120" s="37">
        <f t="shared" si="192"/>
        <v>0</v>
      </c>
      <c r="J120" s="39">
        <f t="shared" si="193"/>
        <v>0</v>
      </c>
      <c r="K120" s="40">
        <f t="shared" si="194"/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4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4">
        <v>0</v>
      </c>
      <c r="Z120" s="45">
        <f t="shared" si="195"/>
        <v>0</v>
      </c>
      <c r="AA120" s="45">
        <v>0</v>
      </c>
      <c r="AB120" s="45">
        <v>0</v>
      </c>
      <c r="AC120" s="45">
        <v>0</v>
      </c>
      <c r="AD120" s="45">
        <v>0</v>
      </c>
      <c r="AE120" s="45">
        <v>0</v>
      </c>
      <c r="AF120" s="44">
        <v>0</v>
      </c>
      <c r="AG120" s="45">
        <f t="shared" si="196"/>
        <v>0</v>
      </c>
      <c r="AH120" s="45">
        <v>0</v>
      </c>
      <c r="AI120" s="45">
        <v>0</v>
      </c>
      <c r="AJ120" s="45">
        <v>0</v>
      </c>
      <c r="AK120" s="45">
        <v>0</v>
      </c>
      <c r="AL120" s="45">
        <v>0</v>
      </c>
      <c r="AM120" s="44">
        <v>0</v>
      </c>
      <c r="AN120" s="36">
        <f t="shared" si="197"/>
        <v>0</v>
      </c>
      <c r="AO120" s="140">
        <f t="shared" si="198"/>
        <v>0</v>
      </c>
      <c r="AP120" s="36">
        <f t="shared" si="199"/>
        <v>0</v>
      </c>
      <c r="AQ120" s="36">
        <f t="shared" si="200"/>
        <v>0</v>
      </c>
      <c r="AR120" s="36">
        <f t="shared" si="201"/>
        <v>0</v>
      </c>
      <c r="AS120" s="36">
        <f t="shared" si="202"/>
        <v>0</v>
      </c>
      <c r="AT120" s="44">
        <f t="shared" si="203"/>
        <v>0</v>
      </c>
      <c r="AU120" s="36">
        <v>0</v>
      </c>
      <c r="AV120" s="37">
        <v>0</v>
      </c>
      <c r="AW120" s="37">
        <v>0</v>
      </c>
      <c r="AX120" s="37">
        <v>0</v>
      </c>
      <c r="AY120" s="37">
        <v>0</v>
      </c>
      <c r="AZ120" s="37">
        <v>0</v>
      </c>
      <c r="BA120" s="40">
        <v>0</v>
      </c>
      <c r="BB120" s="36">
        <v>0</v>
      </c>
      <c r="BC120" s="37">
        <v>0</v>
      </c>
      <c r="BD120" s="37">
        <v>0</v>
      </c>
      <c r="BE120" s="37">
        <v>0</v>
      </c>
      <c r="BF120" s="37">
        <v>0</v>
      </c>
      <c r="BG120" s="37">
        <v>0</v>
      </c>
      <c r="BH120" s="40">
        <v>0</v>
      </c>
      <c r="BI120" s="36">
        <v>0</v>
      </c>
      <c r="BJ120" s="37">
        <v>0</v>
      </c>
      <c r="BK120" s="37">
        <v>0</v>
      </c>
      <c r="BL120" s="37">
        <v>0</v>
      </c>
      <c r="BM120" s="37">
        <v>0</v>
      </c>
      <c r="BN120" s="37">
        <v>0</v>
      </c>
      <c r="BO120" s="40">
        <v>0</v>
      </c>
      <c r="BP120" s="36">
        <v>0</v>
      </c>
      <c r="BQ120" s="37">
        <v>0</v>
      </c>
      <c r="BR120" s="37">
        <v>0</v>
      </c>
      <c r="BS120" s="37">
        <v>0</v>
      </c>
      <c r="BT120" s="37">
        <v>0</v>
      </c>
      <c r="BU120" s="37">
        <v>0</v>
      </c>
      <c r="BV120" s="40">
        <v>0</v>
      </c>
      <c r="BW120" s="36">
        <f t="shared" si="186"/>
        <v>0</v>
      </c>
      <c r="BX120" s="46">
        <v>0</v>
      </c>
      <c r="BY120" s="36">
        <f t="shared" si="187"/>
        <v>0</v>
      </c>
      <c r="BZ120" s="46">
        <v>0</v>
      </c>
      <c r="CA120" s="60" t="s">
        <v>128</v>
      </c>
    </row>
    <row r="121" spans="1:79" ht="31.5" x14ac:dyDescent="0.2">
      <c r="A121" s="25" t="s">
        <v>306</v>
      </c>
      <c r="B121" s="48" t="s">
        <v>307</v>
      </c>
      <c r="C121" s="35" t="s">
        <v>180</v>
      </c>
      <c r="D121" s="36">
        <f t="shared" si="188"/>
        <v>0</v>
      </c>
      <c r="E121" s="45">
        <v>0</v>
      </c>
      <c r="F121" s="37">
        <f t="shared" si="189"/>
        <v>0</v>
      </c>
      <c r="G121" s="37">
        <f t="shared" si="190"/>
        <v>0</v>
      </c>
      <c r="H121" s="38">
        <f t="shared" si="191"/>
        <v>0</v>
      </c>
      <c r="I121" s="37">
        <f t="shared" si="192"/>
        <v>0</v>
      </c>
      <c r="J121" s="39">
        <f t="shared" si="193"/>
        <v>0</v>
      </c>
      <c r="K121" s="40">
        <f t="shared" si="194"/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4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4">
        <v>0</v>
      </c>
      <c r="Z121" s="45">
        <f t="shared" si="195"/>
        <v>0</v>
      </c>
      <c r="AA121" s="45">
        <v>0</v>
      </c>
      <c r="AB121" s="45">
        <v>0</v>
      </c>
      <c r="AC121" s="45">
        <v>0</v>
      </c>
      <c r="AD121" s="45">
        <v>0</v>
      </c>
      <c r="AE121" s="45">
        <v>0</v>
      </c>
      <c r="AF121" s="44">
        <v>0</v>
      </c>
      <c r="AG121" s="45">
        <f t="shared" si="196"/>
        <v>0</v>
      </c>
      <c r="AH121" s="45">
        <v>0</v>
      </c>
      <c r="AI121" s="45">
        <v>0</v>
      </c>
      <c r="AJ121" s="45">
        <v>0</v>
      </c>
      <c r="AK121" s="45">
        <v>0</v>
      </c>
      <c r="AL121" s="45">
        <v>0</v>
      </c>
      <c r="AM121" s="44">
        <v>0</v>
      </c>
      <c r="AN121" s="36">
        <f t="shared" si="197"/>
        <v>0</v>
      </c>
      <c r="AO121" s="140">
        <f t="shared" si="198"/>
        <v>0</v>
      </c>
      <c r="AP121" s="36">
        <f t="shared" si="199"/>
        <v>0</v>
      </c>
      <c r="AQ121" s="36">
        <f t="shared" si="200"/>
        <v>0</v>
      </c>
      <c r="AR121" s="36">
        <f t="shared" si="201"/>
        <v>0</v>
      </c>
      <c r="AS121" s="36">
        <f t="shared" si="202"/>
        <v>0</v>
      </c>
      <c r="AT121" s="44">
        <f t="shared" si="203"/>
        <v>0</v>
      </c>
      <c r="AU121" s="36">
        <v>0</v>
      </c>
      <c r="AV121" s="37">
        <v>0</v>
      </c>
      <c r="AW121" s="37">
        <v>0</v>
      </c>
      <c r="AX121" s="37">
        <v>0</v>
      </c>
      <c r="AY121" s="37">
        <v>0</v>
      </c>
      <c r="AZ121" s="37">
        <v>0</v>
      </c>
      <c r="BA121" s="40">
        <v>0</v>
      </c>
      <c r="BB121" s="36">
        <v>0</v>
      </c>
      <c r="BC121" s="37">
        <v>0</v>
      </c>
      <c r="BD121" s="37">
        <v>0</v>
      </c>
      <c r="BE121" s="37">
        <v>0</v>
      </c>
      <c r="BF121" s="37">
        <v>0</v>
      </c>
      <c r="BG121" s="37">
        <v>0</v>
      </c>
      <c r="BH121" s="40">
        <v>0</v>
      </c>
      <c r="BI121" s="36">
        <v>0</v>
      </c>
      <c r="BJ121" s="37">
        <v>0</v>
      </c>
      <c r="BK121" s="37">
        <v>0</v>
      </c>
      <c r="BL121" s="37">
        <v>0</v>
      </c>
      <c r="BM121" s="37">
        <v>0</v>
      </c>
      <c r="BN121" s="37">
        <v>0</v>
      </c>
      <c r="BO121" s="40">
        <v>0</v>
      </c>
      <c r="BP121" s="36">
        <v>0</v>
      </c>
      <c r="BQ121" s="37">
        <v>0</v>
      </c>
      <c r="BR121" s="37">
        <v>0</v>
      </c>
      <c r="BS121" s="37">
        <v>0</v>
      </c>
      <c r="BT121" s="37">
        <v>0</v>
      </c>
      <c r="BU121" s="37">
        <v>0</v>
      </c>
      <c r="BV121" s="40">
        <v>0</v>
      </c>
      <c r="BW121" s="36">
        <f t="shared" si="186"/>
        <v>0</v>
      </c>
      <c r="BX121" s="46">
        <v>0</v>
      </c>
      <c r="BY121" s="36">
        <f t="shared" si="187"/>
        <v>0</v>
      </c>
      <c r="BZ121" s="46">
        <v>0</v>
      </c>
      <c r="CA121" s="60" t="s">
        <v>128</v>
      </c>
    </row>
    <row r="122" spans="1:79" ht="42" x14ac:dyDescent="0.2">
      <c r="A122" s="25" t="s">
        <v>308</v>
      </c>
      <c r="B122" s="48" t="s">
        <v>184</v>
      </c>
      <c r="C122" s="35" t="s">
        <v>180</v>
      </c>
      <c r="D122" s="36">
        <f t="shared" si="188"/>
        <v>0</v>
      </c>
      <c r="E122" s="45">
        <v>0</v>
      </c>
      <c r="F122" s="37">
        <f t="shared" si="189"/>
        <v>0</v>
      </c>
      <c r="G122" s="37">
        <f t="shared" si="190"/>
        <v>0</v>
      </c>
      <c r="H122" s="38">
        <f t="shared" si="191"/>
        <v>0</v>
      </c>
      <c r="I122" s="37">
        <f t="shared" si="192"/>
        <v>0</v>
      </c>
      <c r="J122" s="39">
        <f t="shared" si="193"/>
        <v>0</v>
      </c>
      <c r="K122" s="40">
        <f t="shared" si="194"/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4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4">
        <v>0</v>
      </c>
      <c r="Z122" s="45">
        <f t="shared" si="195"/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4">
        <v>0</v>
      </c>
      <c r="AG122" s="45">
        <f t="shared" si="196"/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4">
        <v>0</v>
      </c>
      <c r="AN122" s="36">
        <f t="shared" si="197"/>
        <v>0</v>
      </c>
      <c r="AO122" s="140">
        <f t="shared" si="198"/>
        <v>0</v>
      </c>
      <c r="AP122" s="36">
        <f t="shared" si="199"/>
        <v>0</v>
      </c>
      <c r="AQ122" s="36">
        <f t="shared" si="200"/>
        <v>0</v>
      </c>
      <c r="AR122" s="36">
        <f t="shared" si="201"/>
        <v>0</v>
      </c>
      <c r="AS122" s="36">
        <f t="shared" si="202"/>
        <v>0</v>
      </c>
      <c r="AT122" s="44">
        <f t="shared" si="203"/>
        <v>0</v>
      </c>
      <c r="AU122" s="36">
        <v>0</v>
      </c>
      <c r="AV122" s="37">
        <v>0</v>
      </c>
      <c r="AW122" s="37">
        <v>0</v>
      </c>
      <c r="AX122" s="37">
        <v>0</v>
      </c>
      <c r="AY122" s="37">
        <v>0</v>
      </c>
      <c r="AZ122" s="37">
        <v>0</v>
      </c>
      <c r="BA122" s="40">
        <v>0</v>
      </c>
      <c r="BB122" s="36">
        <v>0</v>
      </c>
      <c r="BC122" s="37">
        <v>0</v>
      </c>
      <c r="BD122" s="37">
        <v>0</v>
      </c>
      <c r="BE122" s="37">
        <v>0</v>
      </c>
      <c r="BF122" s="37">
        <v>0</v>
      </c>
      <c r="BG122" s="37">
        <v>0</v>
      </c>
      <c r="BH122" s="40">
        <v>0</v>
      </c>
      <c r="BI122" s="36">
        <v>0</v>
      </c>
      <c r="BJ122" s="37">
        <v>0</v>
      </c>
      <c r="BK122" s="37">
        <v>0</v>
      </c>
      <c r="BL122" s="37">
        <v>0</v>
      </c>
      <c r="BM122" s="37">
        <v>0</v>
      </c>
      <c r="BN122" s="37">
        <v>0</v>
      </c>
      <c r="BO122" s="40">
        <v>0</v>
      </c>
      <c r="BP122" s="36">
        <v>0</v>
      </c>
      <c r="BQ122" s="37">
        <v>0</v>
      </c>
      <c r="BR122" s="37">
        <v>0</v>
      </c>
      <c r="BS122" s="37">
        <v>0</v>
      </c>
      <c r="BT122" s="37">
        <v>0</v>
      </c>
      <c r="BU122" s="37">
        <v>0</v>
      </c>
      <c r="BV122" s="40">
        <v>0</v>
      </c>
      <c r="BW122" s="36">
        <f t="shared" si="186"/>
        <v>0</v>
      </c>
      <c r="BX122" s="46">
        <v>0</v>
      </c>
      <c r="BY122" s="36">
        <f t="shared" si="187"/>
        <v>0</v>
      </c>
      <c r="BZ122" s="46">
        <v>0</v>
      </c>
      <c r="CA122" s="60" t="s">
        <v>128</v>
      </c>
    </row>
    <row r="123" spans="1:79" ht="42" x14ac:dyDescent="0.2">
      <c r="A123" s="25" t="s">
        <v>309</v>
      </c>
      <c r="B123" s="48" t="s">
        <v>310</v>
      </c>
      <c r="C123" s="35" t="s">
        <v>180</v>
      </c>
      <c r="D123" s="36">
        <f t="shared" si="188"/>
        <v>0</v>
      </c>
      <c r="E123" s="45">
        <v>0</v>
      </c>
      <c r="F123" s="37">
        <f t="shared" si="189"/>
        <v>0</v>
      </c>
      <c r="G123" s="37">
        <f t="shared" si="190"/>
        <v>0</v>
      </c>
      <c r="H123" s="38">
        <f t="shared" si="191"/>
        <v>0</v>
      </c>
      <c r="I123" s="37">
        <f t="shared" si="192"/>
        <v>0</v>
      </c>
      <c r="J123" s="39">
        <f t="shared" si="193"/>
        <v>0</v>
      </c>
      <c r="K123" s="40">
        <f t="shared" si="194"/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4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4">
        <v>0</v>
      </c>
      <c r="Z123" s="45">
        <f t="shared" si="195"/>
        <v>0</v>
      </c>
      <c r="AA123" s="45">
        <v>0</v>
      </c>
      <c r="AB123" s="45">
        <v>0</v>
      </c>
      <c r="AC123" s="45">
        <v>0</v>
      </c>
      <c r="AD123" s="45">
        <v>0</v>
      </c>
      <c r="AE123" s="45">
        <v>0</v>
      </c>
      <c r="AF123" s="44">
        <v>0</v>
      </c>
      <c r="AG123" s="45">
        <f t="shared" si="196"/>
        <v>0</v>
      </c>
      <c r="AH123" s="45">
        <v>0</v>
      </c>
      <c r="AI123" s="45">
        <v>0</v>
      </c>
      <c r="AJ123" s="45">
        <v>0</v>
      </c>
      <c r="AK123" s="45">
        <v>0</v>
      </c>
      <c r="AL123" s="45">
        <v>0</v>
      </c>
      <c r="AM123" s="44">
        <v>0</v>
      </c>
      <c r="AN123" s="36">
        <f t="shared" si="197"/>
        <v>0</v>
      </c>
      <c r="AO123" s="140">
        <f t="shared" si="198"/>
        <v>0</v>
      </c>
      <c r="AP123" s="36">
        <f t="shared" si="199"/>
        <v>0</v>
      </c>
      <c r="AQ123" s="36">
        <f t="shared" si="200"/>
        <v>0</v>
      </c>
      <c r="AR123" s="36">
        <f t="shared" si="201"/>
        <v>0</v>
      </c>
      <c r="AS123" s="36">
        <f t="shared" si="202"/>
        <v>0</v>
      </c>
      <c r="AT123" s="44">
        <f t="shared" si="203"/>
        <v>0</v>
      </c>
      <c r="AU123" s="36">
        <v>0</v>
      </c>
      <c r="AV123" s="37">
        <v>0</v>
      </c>
      <c r="AW123" s="37">
        <v>0</v>
      </c>
      <c r="AX123" s="37">
        <v>0</v>
      </c>
      <c r="AY123" s="37">
        <v>0</v>
      </c>
      <c r="AZ123" s="37">
        <v>0</v>
      </c>
      <c r="BA123" s="40">
        <v>0</v>
      </c>
      <c r="BB123" s="36">
        <v>0</v>
      </c>
      <c r="BC123" s="37">
        <v>0</v>
      </c>
      <c r="BD123" s="37">
        <v>0</v>
      </c>
      <c r="BE123" s="37">
        <v>0</v>
      </c>
      <c r="BF123" s="37">
        <v>0</v>
      </c>
      <c r="BG123" s="37">
        <v>0</v>
      </c>
      <c r="BH123" s="40">
        <v>0</v>
      </c>
      <c r="BI123" s="36">
        <v>0</v>
      </c>
      <c r="BJ123" s="37">
        <v>0</v>
      </c>
      <c r="BK123" s="37">
        <v>0</v>
      </c>
      <c r="BL123" s="37">
        <v>0</v>
      </c>
      <c r="BM123" s="37">
        <v>0</v>
      </c>
      <c r="BN123" s="37">
        <v>0</v>
      </c>
      <c r="BO123" s="40">
        <v>0</v>
      </c>
      <c r="BP123" s="36">
        <v>0</v>
      </c>
      <c r="BQ123" s="37">
        <v>0</v>
      </c>
      <c r="BR123" s="37">
        <v>0</v>
      </c>
      <c r="BS123" s="37">
        <v>0</v>
      </c>
      <c r="BT123" s="37">
        <v>0</v>
      </c>
      <c r="BU123" s="37">
        <v>0</v>
      </c>
      <c r="BV123" s="40">
        <v>0</v>
      </c>
      <c r="BW123" s="36">
        <f t="shared" si="186"/>
        <v>0</v>
      </c>
      <c r="BX123" s="46">
        <v>0</v>
      </c>
      <c r="BY123" s="36">
        <f t="shared" si="187"/>
        <v>0</v>
      </c>
      <c r="BZ123" s="46">
        <v>0</v>
      </c>
      <c r="CA123" s="60" t="s">
        <v>128</v>
      </c>
    </row>
    <row r="124" spans="1:79" ht="31.5" x14ac:dyDescent="0.2">
      <c r="A124" s="25" t="s">
        <v>311</v>
      </c>
      <c r="B124" s="48" t="s">
        <v>312</v>
      </c>
      <c r="C124" s="35" t="s">
        <v>180</v>
      </c>
      <c r="D124" s="36">
        <f t="shared" si="188"/>
        <v>0</v>
      </c>
      <c r="E124" s="45">
        <v>0</v>
      </c>
      <c r="F124" s="37">
        <f t="shared" si="189"/>
        <v>0</v>
      </c>
      <c r="G124" s="37">
        <f t="shared" si="190"/>
        <v>0</v>
      </c>
      <c r="H124" s="38">
        <f t="shared" si="191"/>
        <v>0</v>
      </c>
      <c r="I124" s="37">
        <f t="shared" si="192"/>
        <v>0</v>
      </c>
      <c r="J124" s="39">
        <f t="shared" si="193"/>
        <v>0</v>
      </c>
      <c r="K124" s="40">
        <f t="shared" si="194"/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4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4">
        <v>0</v>
      </c>
      <c r="Z124" s="45">
        <f t="shared" si="195"/>
        <v>0</v>
      </c>
      <c r="AA124" s="45">
        <v>0</v>
      </c>
      <c r="AB124" s="45">
        <v>0</v>
      </c>
      <c r="AC124" s="45">
        <v>0</v>
      </c>
      <c r="AD124" s="45">
        <v>0</v>
      </c>
      <c r="AE124" s="45">
        <v>0</v>
      </c>
      <c r="AF124" s="44">
        <v>0</v>
      </c>
      <c r="AG124" s="45">
        <f t="shared" si="196"/>
        <v>0</v>
      </c>
      <c r="AH124" s="45">
        <v>0</v>
      </c>
      <c r="AI124" s="45">
        <v>0</v>
      </c>
      <c r="AJ124" s="45">
        <v>0</v>
      </c>
      <c r="AK124" s="45">
        <v>0</v>
      </c>
      <c r="AL124" s="45">
        <v>0</v>
      </c>
      <c r="AM124" s="44">
        <v>0</v>
      </c>
      <c r="AN124" s="36">
        <f t="shared" si="197"/>
        <v>0</v>
      </c>
      <c r="AO124" s="140">
        <f t="shared" si="198"/>
        <v>0</v>
      </c>
      <c r="AP124" s="36">
        <f t="shared" si="199"/>
        <v>0</v>
      </c>
      <c r="AQ124" s="36">
        <f t="shared" si="200"/>
        <v>0</v>
      </c>
      <c r="AR124" s="36">
        <f t="shared" si="201"/>
        <v>0</v>
      </c>
      <c r="AS124" s="36">
        <f t="shared" si="202"/>
        <v>0</v>
      </c>
      <c r="AT124" s="44">
        <f t="shared" si="203"/>
        <v>0</v>
      </c>
      <c r="AU124" s="36">
        <v>0</v>
      </c>
      <c r="AV124" s="37">
        <v>0</v>
      </c>
      <c r="AW124" s="37">
        <v>0</v>
      </c>
      <c r="AX124" s="37">
        <v>0</v>
      </c>
      <c r="AY124" s="37">
        <v>0</v>
      </c>
      <c r="AZ124" s="37">
        <v>0</v>
      </c>
      <c r="BA124" s="40">
        <v>0</v>
      </c>
      <c r="BB124" s="36">
        <v>0</v>
      </c>
      <c r="BC124" s="37">
        <v>0</v>
      </c>
      <c r="BD124" s="37">
        <v>0</v>
      </c>
      <c r="BE124" s="37">
        <v>0</v>
      </c>
      <c r="BF124" s="37">
        <v>0</v>
      </c>
      <c r="BG124" s="37">
        <v>0</v>
      </c>
      <c r="BH124" s="40">
        <v>0</v>
      </c>
      <c r="BI124" s="36">
        <v>0</v>
      </c>
      <c r="BJ124" s="37">
        <v>0</v>
      </c>
      <c r="BK124" s="37">
        <v>0</v>
      </c>
      <c r="BL124" s="37">
        <v>0</v>
      </c>
      <c r="BM124" s="37">
        <v>0</v>
      </c>
      <c r="BN124" s="37">
        <v>0</v>
      </c>
      <c r="BO124" s="40">
        <v>0</v>
      </c>
      <c r="BP124" s="36">
        <v>0</v>
      </c>
      <c r="BQ124" s="37">
        <v>0</v>
      </c>
      <c r="BR124" s="37">
        <v>0</v>
      </c>
      <c r="BS124" s="37">
        <v>0</v>
      </c>
      <c r="BT124" s="37">
        <v>0</v>
      </c>
      <c r="BU124" s="37">
        <v>0</v>
      </c>
      <c r="BV124" s="40">
        <v>0</v>
      </c>
      <c r="BW124" s="36">
        <f t="shared" si="186"/>
        <v>0</v>
      </c>
      <c r="BX124" s="46">
        <v>0</v>
      </c>
      <c r="BY124" s="36">
        <f t="shared" si="187"/>
        <v>0</v>
      </c>
      <c r="BZ124" s="46">
        <v>0</v>
      </c>
      <c r="CA124" s="60" t="s">
        <v>128</v>
      </c>
    </row>
    <row r="125" spans="1:79" s="8" customFormat="1" ht="31.5" x14ac:dyDescent="0.15">
      <c r="A125" s="25" t="s">
        <v>125</v>
      </c>
      <c r="B125" s="48" t="s">
        <v>126</v>
      </c>
      <c r="C125" s="35" t="s">
        <v>180</v>
      </c>
      <c r="D125" s="36">
        <f>SUM(D126:D128)</f>
        <v>0.47199999999999998</v>
      </c>
      <c r="E125" s="36">
        <v>0</v>
      </c>
      <c r="F125" s="37">
        <f t="shared" ref="F125:K129" si="204">M125+T125+AA125+AH125</f>
        <v>0.47199999999999998</v>
      </c>
      <c r="G125" s="39">
        <f t="shared" si="204"/>
        <v>0</v>
      </c>
      <c r="H125" s="39">
        <f t="shared" si="204"/>
        <v>0</v>
      </c>
      <c r="I125" s="37">
        <f t="shared" si="204"/>
        <v>0.35799999999999998</v>
      </c>
      <c r="J125" s="39">
        <f t="shared" si="204"/>
        <v>0</v>
      </c>
      <c r="K125" s="40">
        <f t="shared" si="204"/>
        <v>0</v>
      </c>
      <c r="L125" s="41">
        <f t="shared" ref="L125:R125" si="205">SUM(L126:L128)</f>
        <v>0</v>
      </c>
      <c r="M125" s="41">
        <f t="shared" si="205"/>
        <v>0</v>
      </c>
      <c r="N125" s="41">
        <f t="shared" si="205"/>
        <v>0</v>
      </c>
      <c r="O125" s="41">
        <f t="shared" si="205"/>
        <v>0</v>
      </c>
      <c r="P125" s="41">
        <f t="shared" si="205"/>
        <v>0</v>
      </c>
      <c r="Q125" s="41">
        <f t="shared" si="205"/>
        <v>0</v>
      </c>
      <c r="R125" s="47">
        <f t="shared" si="205"/>
        <v>0</v>
      </c>
      <c r="S125" s="36">
        <v>0</v>
      </c>
      <c r="T125" s="41">
        <f t="shared" ref="T125:Y125" si="206">SUM(T126:T128)</f>
        <v>0</v>
      </c>
      <c r="U125" s="41">
        <f t="shared" si="206"/>
        <v>0</v>
      </c>
      <c r="V125" s="41">
        <f t="shared" si="206"/>
        <v>0</v>
      </c>
      <c r="W125" s="41">
        <f t="shared" si="206"/>
        <v>0</v>
      </c>
      <c r="X125" s="41">
        <f t="shared" si="206"/>
        <v>0</v>
      </c>
      <c r="Y125" s="47">
        <f t="shared" si="206"/>
        <v>0</v>
      </c>
      <c r="Z125" s="36">
        <v>0</v>
      </c>
      <c r="AA125" s="41">
        <f t="shared" ref="AA125:AF125" si="207">SUM(AA126:AA128)</f>
        <v>0</v>
      </c>
      <c r="AB125" s="41">
        <f t="shared" si="207"/>
        <v>0</v>
      </c>
      <c r="AC125" s="41">
        <f t="shared" si="207"/>
        <v>0</v>
      </c>
      <c r="AD125" s="41">
        <f t="shared" si="207"/>
        <v>0</v>
      </c>
      <c r="AE125" s="41">
        <f t="shared" si="207"/>
        <v>0</v>
      </c>
      <c r="AF125" s="47">
        <f t="shared" si="207"/>
        <v>0</v>
      </c>
      <c r="AG125" s="36">
        <v>0</v>
      </c>
      <c r="AH125" s="41">
        <f t="shared" ref="AH125:AM125" si="208">SUM(AH126:AH128)</f>
        <v>0.47199999999999998</v>
      </c>
      <c r="AI125" s="41">
        <f t="shared" si="208"/>
        <v>0</v>
      </c>
      <c r="AJ125" s="41">
        <f t="shared" si="208"/>
        <v>0</v>
      </c>
      <c r="AK125" s="41">
        <f t="shared" si="208"/>
        <v>0.35799999999999998</v>
      </c>
      <c r="AL125" s="41">
        <f t="shared" si="208"/>
        <v>0</v>
      </c>
      <c r="AM125" s="47">
        <f t="shared" si="208"/>
        <v>0</v>
      </c>
      <c r="AN125" s="36">
        <f t="shared" si="197"/>
        <v>0</v>
      </c>
      <c r="AO125" s="140">
        <f t="shared" si="198"/>
        <v>0</v>
      </c>
      <c r="AP125" s="36">
        <f t="shared" si="199"/>
        <v>0</v>
      </c>
      <c r="AQ125" s="36">
        <f t="shared" si="200"/>
        <v>0</v>
      </c>
      <c r="AR125" s="36">
        <f t="shared" si="201"/>
        <v>0</v>
      </c>
      <c r="AS125" s="36">
        <f t="shared" si="202"/>
        <v>0</v>
      </c>
      <c r="AT125" s="44">
        <f t="shared" si="203"/>
        <v>0</v>
      </c>
      <c r="AU125" s="37">
        <f t="shared" ref="AU125:BH125" si="209">SUM(AU126:AU128)</f>
        <v>0</v>
      </c>
      <c r="AV125" s="37">
        <f t="shared" si="209"/>
        <v>0</v>
      </c>
      <c r="AW125" s="37">
        <f t="shared" si="209"/>
        <v>0</v>
      </c>
      <c r="AX125" s="37">
        <f t="shared" si="209"/>
        <v>0</v>
      </c>
      <c r="AY125" s="37">
        <f t="shared" si="209"/>
        <v>0</v>
      </c>
      <c r="AZ125" s="37">
        <f t="shared" si="209"/>
        <v>0</v>
      </c>
      <c r="BA125" s="40">
        <f t="shared" si="209"/>
        <v>0</v>
      </c>
      <c r="BB125" s="37">
        <f t="shared" si="209"/>
        <v>0</v>
      </c>
      <c r="BC125" s="37">
        <f t="shared" si="209"/>
        <v>0</v>
      </c>
      <c r="BD125" s="37">
        <f t="shared" si="209"/>
        <v>0</v>
      </c>
      <c r="BE125" s="37">
        <f t="shared" si="209"/>
        <v>0</v>
      </c>
      <c r="BF125" s="37">
        <f t="shared" si="209"/>
        <v>0</v>
      </c>
      <c r="BG125" s="37">
        <f t="shared" si="209"/>
        <v>0</v>
      </c>
      <c r="BH125" s="40">
        <f t="shared" si="209"/>
        <v>0</v>
      </c>
      <c r="BI125" s="37">
        <f t="shared" ref="BI125:BV125" si="210">SUM(BI126:BI128)</f>
        <v>0</v>
      </c>
      <c r="BJ125" s="37">
        <f t="shared" si="210"/>
        <v>0</v>
      </c>
      <c r="BK125" s="37">
        <f t="shared" si="210"/>
        <v>0</v>
      </c>
      <c r="BL125" s="37">
        <f t="shared" si="210"/>
        <v>0</v>
      </c>
      <c r="BM125" s="37">
        <f t="shared" si="210"/>
        <v>0</v>
      </c>
      <c r="BN125" s="37">
        <f t="shared" si="210"/>
        <v>0</v>
      </c>
      <c r="BO125" s="40">
        <f t="shared" si="210"/>
        <v>0</v>
      </c>
      <c r="BP125" s="37">
        <f t="shared" si="210"/>
        <v>0</v>
      </c>
      <c r="BQ125" s="37">
        <f t="shared" si="210"/>
        <v>0</v>
      </c>
      <c r="BR125" s="37">
        <f t="shared" si="210"/>
        <v>0</v>
      </c>
      <c r="BS125" s="37">
        <f t="shared" si="210"/>
        <v>0</v>
      </c>
      <c r="BT125" s="37">
        <f t="shared" si="210"/>
        <v>0</v>
      </c>
      <c r="BU125" s="37">
        <f t="shared" si="210"/>
        <v>0</v>
      </c>
      <c r="BV125" s="40">
        <f t="shared" si="210"/>
        <v>0</v>
      </c>
      <c r="BW125" s="36">
        <f t="shared" si="186"/>
        <v>0</v>
      </c>
      <c r="BX125" s="46">
        <v>0</v>
      </c>
      <c r="BY125" s="36">
        <f t="shared" si="187"/>
        <v>-0.47199999999999998</v>
      </c>
      <c r="BZ125" s="46">
        <v>0</v>
      </c>
      <c r="CA125" s="151" t="s">
        <v>128</v>
      </c>
    </row>
    <row r="126" spans="1:79" ht="67.5" x14ac:dyDescent="0.2">
      <c r="A126" s="26" t="s">
        <v>125</v>
      </c>
      <c r="B126" s="96" t="s">
        <v>313</v>
      </c>
      <c r="C126" s="49" t="s">
        <v>314</v>
      </c>
      <c r="D126" s="50">
        <f>F126</f>
        <v>0.23599999999999999</v>
      </c>
      <c r="E126" s="50">
        <v>0</v>
      </c>
      <c r="F126" s="51">
        <f t="shared" si="204"/>
        <v>0.23599999999999999</v>
      </c>
      <c r="G126" s="52">
        <f t="shared" si="204"/>
        <v>0</v>
      </c>
      <c r="H126" s="52">
        <f t="shared" si="204"/>
        <v>0</v>
      </c>
      <c r="I126" s="51">
        <f t="shared" si="204"/>
        <v>0.17899999999999999</v>
      </c>
      <c r="J126" s="52">
        <f t="shared" si="204"/>
        <v>0</v>
      </c>
      <c r="K126" s="53">
        <f t="shared" si="204"/>
        <v>0</v>
      </c>
      <c r="L126" s="50">
        <v>0</v>
      </c>
      <c r="M126" s="54">
        <v>0</v>
      </c>
      <c r="N126" s="54">
        <v>0</v>
      </c>
      <c r="O126" s="54">
        <v>0</v>
      </c>
      <c r="P126" s="54">
        <v>0</v>
      </c>
      <c r="Q126" s="54">
        <v>0</v>
      </c>
      <c r="R126" s="55">
        <v>0</v>
      </c>
      <c r="S126" s="50">
        <v>0</v>
      </c>
      <c r="T126" s="54">
        <v>0</v>
      </c>
      <c r="U126" s="56">
        <v>0</v>
      </c>
      <c r="V126" s="56">
        <v>0</v>
      </c>
      <c r="W126" s="56">
        <v>0</v>
      </c>
      <c r="X126" s="56">
        <v>0</v>
      </c>
      <c r="Y126" s="57">
        <v>0</v>
      </c>
      <c r="Z126" s="50">
        <v>0</v>
      </c>
      <c r="AA126" s="54">
        <v>0</v>
      </c>
      <c r="AB126" s="54">
        <v>0</v>
      </c>
      <c r="AC126" s="54">
        <v>0</v>
      </c>
      <c r="AD126" s="54">
        <v>0</v>
      </c>
      <c r="AE126" s="54">
        <v>0</v>
      </c>
      <c r="AF126" s="55">
        <v>0</v>
      </c>
      <c r="AG126" s="50">
        <v>0</v>
      </c>
      <c r="AH126" s="54">
        <v>0.23599999999999999</v>
      </c>
      <c r="AI126" s="54">
        <v>0</v>
      </c>
      <c r="AJ126" s="54">
        <v>0</v>
      </c>
      <c r="AK126" s="54">
        <v>0.17899999999999999</v>
      </c>
      <c r="AL126" s="54">
        <v>0</v>
      </c>
      <c r="AM126" s="57">
        <v>0</v>
      </c>
      <c r="AN126" s="50">
        <f t="shared" ref="AN126:AN131" si="211">SUM(AU126,BB126,BI126,BP126)</f>
        <v>0</v>
      </c>
      <c r="AO126" s="141">
        <f t="shared" ref="AO126:AT128" si="212">AV126+BC126+BJ126+BQ126</f>
        <v>0</v>
      </c>
      <c r="AP126" s="50">
        <f t="shared" si="212"/>
        <v>0</v>
      </c>
      <c r="AQ126" s="50">
        <f t="shared" si="212"/>
        <v>0</v>
      </c>
      <c r="AR126" s="50">
        <f t="shared" si="212"/>
        <v>0</v>
      </c>
      <c r="AS126" s="50">
        <f t="shared" si="212"/>
        <v>0</v>
      </c>
      <c r="AT126" s="58">
        <f t="shared" si="212"/>
        <v>0</v>
      </c>
      <c r="AU126" s="51">
        <v>0</v>
      </c>
      <c r="AV126" s="51">
        <v>0</v>
      </c>
      <c r="AW126" s="51">
        <v>0</v>
      </c>
      <c r="AX126" s="51">
        <v>0</v>
      </c>
      <c r="AY126" s="51">
        <v>0</v>
      </c>
      <c r="AZ126" s="51">
        <v>0</v>
      </c>
      <c r="BA126" s="53">
        <v>0</v>
      </c>
      <c r="BB126" s="51">
        <v>0</v>
      </c>
      <c r="BC126" s="51">
        <v>0</v>
      </c>
      <c r="BD126" s="51">
        <v>0</v>
      </c>
      <c r="BE126" s="51">
        <v>0</v>
      </c>
      <c r="BF126" s="51">
        <v>0</v>
      </c>
      <c r="BG126" s="51">
        <v>0</v>
      </c>
      <c r="BH126" s="53">
        <v>0</v>
      </c>
      <c r="BI126" s="51">
        <v>0</v>
      </c>
      <c r="BJ126" s="51">
        <v>0</v>
      </c>
      <c r="BK126" s="51">
        <v>0</v>
      </c>
      <c r="BL126" s="51">
        <v>0</v>
      </c>
      <c r="BM126" s="51">
        <v>0</v>
      </c>
      <c r="BN126" s="51">
        <v>0</v>
      </c>
      <c r="BO126" s="53">
        <v>0</v>
      </c>
      <c r="BP126" s="51">
        <v>0</v>
      </c>
      <c r="BQ126" s="51">
        <v>0</v>
      </c>
      <c r="BR126" s="51">
        <v>0</v>
      </c>
      <c r="BS126" s="51">
        <v>0</v>
      </c>
      <c r="BT126" s="51">
        <v>0</v>
      </c>
      <c r="BU126" s="51">
        <v>0</v>
      </c>
      <c r="BV126" s="53">
        <v>0</v>
      </c>
      <c r="BW126" s="50">
        <f t="shared" si="186"/>
        <v>0</v>
      </c>
      <c r="BX126" s="59">
        <v>0</v>
      </c>
      <c r="BY126" s="50">
        <f t="shared" si="187"/>
        <v>-0.23599999999999999</v>
      </c>
      <c r="BZ126" s="59">
        <f t="shared" ref="BZ126:BZ127" si="213">BY126/(M126+T126+AA126+AH126)*100</f>
        <v>-100</v>
      </c>
      <c r="CA126" s="60" t="s">
        <v>401</v>
      </c>
    </row>
    <row r="127" spans="1:79" ht="67.5" x14ac:dyDescent="0.2">
      <c r="A127" s="26" t="s">
        <v>125</v>
      </c>
      <c r="B127" s="96" t="s">
        <v>315</v>
      </c>
      <c r="C127" s="49" t="s">
        <v>316</v>
      </c>
      <c r="D127" s="50">
        <f>F127</f>
        <v>0.23599999999999999</v>
      </c>
      <c r="E127" s="50">
        <v>0</v>
      </c>
      <c r="F127" s="51">
        <f t="shared" si="204"/>
        <v>0.23599999999999999</v>
      </c>
      <c r="G127" s="52">
        <f t="shared" si="204"/>
        <v>0</v>
      </c>
      <c r="H127" s="52">
        <f t="shared" si="204"/>
        <v>0</v>
      </c>
      <c r="I127" s="51">
        <f t="shared" si="204"/>
        <v>0.17899999999999999</v>
      </c>
      <c r="J127" s="52">
        <f t="shared" si="204"/>
        <v>0</v>
      </c>
      <c r="K127" s="53">
        <f t="shared" si="204"/>
        <v>0</v>
      </c>
      <c r="L127" s="50">
        <v>0</v>
      </c>
      <c r="M127" s="54">
        <v>0</v>
      </c>
      <c r="N127" s="54">
        <v>0</v>
      </c>
      <c r="O127" s="54">
        <v>0</v>
      </c>
      <c r="P127" s="54">
        <v>0</v>
      </c>
      <c r="Q127" s="54">
        <v>0</v>
      </c>
      <c r="R127" s="55">
        <v>0</v>
      </c>
      <c r="S127" s="50">
        <v>0</v>
      </c>
      <c r="T127" s="54">
        <v>0</v>
      </c>
      <c r="U127" s="56">
        <v>0</v>
      </c>
      <c r="V127" s="56">
        <v>0</v>
      </c>
      <c r="W127" s="56">
        <v>0</v>
      </c>
      <c r="X127" s="56">
        <v>0</v>
      </c>
      <c r="Y127" s="57">
        <v>0</v>
      </c>
      <c r="Z127" s="50">
        <v>0</v>
      </c>
      <c r="AA127" s="54">
        <v>0</v>
      </c>
      <c r="AB127" s="54">
        <v>0</v>
      </c>
      <c r="AC127" s="54">
        <v>0</v>
      </c>
      <c r="AD127" s="54">
        <v>0</v>
      </c>
      <c r="AE127" s="54">
        <v>0</v>
      </c>
      <c r="AF127" s="55">
        <v>0</v>
      </c>
      <c r="AG127" s="50">
        <v>0</v>
      </c>
      <c r="AH127" s="54">
        <v>0.23599999999999999</v>
      </c>
      <c r="AI127" s="54">
        <v>0</v>
      </c>
      <c r="AJ127" s="54">
        <v>0</v>
      </c>
      <c r="AK127" s="54">
        <v>0.17899999999999999</v>
      </c>
      <c r="AL127" s="54">
        <v>0</v>
      </c>
      <c r="AM127" s="57">
        <v>0</v>
      </c>
      <c r="AN127" s="50">
        <f t="shared" si="211"/>
        <v>0</v>
      </c>
      <c r="AO127" s="141">
        <f t="shared" si="212"/>
        <v>0</v>
      </c>
      <c r="AP127" s="50">
        <f t="shared" si="212"/>
        <v>0</v>
      </c>
      <c r="AQ127" s="50">
        <f t="shared" si="212"/>
        <v>0</v>
      </c>
      <c r="AR127" s="50">
        <f t="shared" si="212"/>
        <v>0</v>
      </c>
      <c r="AS127" s="50">
        <f t="shared" si="212"/>
        <v>0</v>
      </c>
      <c r="AT127" s="58">
        <f t="shared" si="212"/>
        <v>0</v>
      </c>
      <c r="AU127" s="51">
        <v>0</v>
      </c>
      <c r="AV127" s="51">
        <v>0</v>
      </c>
      <c r="AW127" s="51">
        <v>0</v>
      </c>
      <c r="AX127" s="51">
        <v>0</v>
      </c>
      <c r="AY127" s="51">
        <v>0</v>
      </c>
      <c r="AZ127" s="51">
        <v>0</v>
      </c>
      <c r="BA127" s="53">
        <v>0</v>
      </c>
      <c r="BB127" s="51">
        <v>0</v>
      </c>
      <c r="BC127" s="51">
        <v>0</v>
      </c>
      <c r="BD127" s="51">
        <v>0</v>
      </c>
      <c r="BE127" s="51">
        <v>0</v>
      </c>
      <c r="BF127" s="51">
        <v>0</v>
      </c>
      <c r="BG127" s="51">
        <v>0</v>
      </c>
      <c r="BH127" s="53">
        <v>0</v>
      </c>
      <c r="BI127" s="51">
        <v>0</v>
      </c>
      <c r="BJ127" s="51">
        <v>0</v>
      </c>
      <c r="BK127" s="51">
        <v>0</v>
      </c>
      <c r="BL127" s="51">
        <v>0</v>
      </c>
      <c r="BM127" s="51">
        <v>0</v>
      </c>
      <c r="BN127" s="51">
        <v>0</v>
      </c>
      <c r="BO127" s="53">
        <v>0</v>
      </c>
      <c r="BP127" s="51">
        <v>0</v>
      </c>
      <c r="BQ127" s="51">
        <v>0</v>
      </c>
      <c r="BR127" s="51">
        <v>0</v>
      </c>
      <c r="BS127" s="51">
        <v>0</v>
      </c>
      <c r="BT127" s="51">
        <v>0</v>
      </c>
      <c r="BU127" s="51">
        <v>0</v>
      </c>
      <c r="BV127" s="53">
        <v>0</v>
      </c>
      <c r="BW127" s="50">
        <f t="shared" si="186"/>
        <v>0</v>
      </c>
      <c r="BX127" s="59">
        <v>0</v>
      </c>
      <c r="BY127" s="50">
        <f t="shared" si="187"/>
        <v>-0.23599999999999999</v>
      </c>
      <c r="BZ127" s="59">
        <f t="shared" si="213"/>
        <v>-100</v>
      </c>
      <c r="CA127" s="60" t="s">
        <v>401</v>
      </c>
    </row>
    <row r="128" spans="1:79" ht="33.75" x14ac:dyDescent="0.2">
      <c r="A128" s="26" t="s">
        <v>125</v>
      </c>
      <c r="B128" s="96" t="s">
        <v>317</v>
      </c>
      <c r="C128" s="49" t="s">
        <v>318</v>
      </c>
      <c r="D128" s="50">
        <f>F128</f>
        <v>0</v>
      </c>
      <c r="E128" s="50">
        <v>0</v>
      </c>
      <c r="F128" s="51">
        <f t="shared" si="204"/>
        <v>0</v>
      </c>
      <c r="G128" s="52">
        <f t="shared" si="204"/>
        <v>0</v>
      </c>
      <c r="H128" s="52">
        <f t="shared" si="204"/>
        <v>0</v>
      </c>
      <c r="I128" s="51">
        <f t="shared" si="204"/>
        <v>0</v>
      </c>
      <c r="J128" s="52">
        <f t="shared" si="204"/>
        <v>0</v>
      </c>
      <c r="K128" s="53">
        <f t="shared" si="204"/>
        <v>0</v>
      </c>
      <c r="L128" s="50">
        <v>0</v>
      </c>
      <c r="M128" s="54">
        <v>0</v>
      </c>
      <c r="N128" s="54">
        <v>0</v>
      </c>
      <c r="O128" s="54">
        <v>0</v>
      </c>
      <c r="P128" s="54">
        <v>0</v>
      </c>
      <c r="Q128" s="54">
        <v>0</v>
      </c>
      <c r="R128" s="55">
        <v>0</v>
      </c>
      <c r="S128" s="50">
        <v>0</v>
      </c>
      <c r="T128" s="54">
        <v>0</v>
      </c>
      <c r="U128" s="56">
        <v>0</v>
      </c>
      <c r="V128" s="56">
        <v>0</v>
      </c>
      <c r="W128" s="56">
        <v>0</v>
      </c>
      <c r="X128" s="56">
        <v>0</v>
      </c>
      <c r="Y128" s="57">
        <v>0</v>
      </c>
      <c r="Z128" s="50">
        <v>0</v>
      </c>
      <c r="AA128" s="54">
        <v>0</v>
      </c>
      <c r="AB128" s="54">
        <v>0</v>
      </c>
      <c r="AC128" s="54">
        <v>0</v>
      </c>
      <c r="AD128" s="54">
        <v>0</v>
      </c>
      <c r="AE128" s="54">
        <v>0</v>
      </c>
      <c r="AF128" s="55">
        <v>0</v>
      </c>
      <c r="AG128" s="50">
        <v>0</v>
      </c>
      <c r="AH128" s="54">
        <v>0</v>
      </c>
      <c r="AI128" s="54">
        <v>0</v>
      </c>
      <c r="AJ128" s="54">
        <v>0</v>
      </c>
      <c r="AK128" s="54">
        <v>0</v>
      </c>
      <c r="AL128" s="54">
        <v>0</v>
      </c>
      <c r="AM128" s="57">
        <v>0</v>
      </c>
      <c r="AN128" s="50">
        <f t="shared" si="211"/>
        <v>0</v>
      </c>
      <c r="AO128" s="141">
        <f t="shared" si="212"/>
        <v>0</v>
      </c>
      <c r="AP128" s="50">
        <f t="shared" si="212"/>
        <v>0</v>
      </c>
      <c r="AQ128" s="50">
        <f t="shared" si="212"/>
        <v>0</v>
      </c>
      <c r="AR128" s="50">
        <f t="shared" si="212"/>
        <v>0</v>
      </c>
      <c r="AS128" s="50">
        <f t="shared" si="212"/>
        <v>0</v>
      </c>
      <c r="AT128" s="58">
        <f t="shared" si="212"/>
        <v>0</v>
      </c>
      <c r="AU128" s="51">
        <v>0</v>
      </c>
      <c r="AV128" s="51">
        <v>0</v>
      </c>
      <c r="AW128" s="51">
        <v>0</v>
      </c>
      <c r="AX128" s="51">
        <v>0</v>
      </c>
      <c r="AY128" s="51">
        <v>0</v>
      </c>
      <c r="AZ128" s="51">
        <v>0</v>
      </c>
      <c r="BA128" s="53">
        <v>0</v>
      </c>
      <c r="BB128" s="51">
        <v>0</v>
      </c>
      <c r="BC128" s="51">
        <v>0</v>
      </c>
      <c r="BD128" s="51">
        <v>0</v>
      </c>
      <c r="BE128" s="51">
        <v>0</v>
      </c>
      <c r="BF128" s="51">
        <v>0</v>
      </c>
      <c r="BG128" s="51">
        <v>0</v>
      </c>
      <c r="BH128" s="53">
        <v>0</v>
      </c>
      <c r="BI128" s="51">
        <v>0</v>
      </c>
      <c r="BJ128" s="51">
        <v>0</v>
      </c>
      <c r="BK128" s="51">
        <v>0</v>
      </c>
      <c r="BL128" s="51">
        <v>0</v>
      </c>
      <c r="BM128" s="51">
        <v>0</v>
      </c>
      <c r="BN128" s="51">
        <v>0</v>
      </c>
      <c r="BO128" s="53">
        <v>0</v>
      </c>
      <c r="BP128" s="51">
        <v>0</v>
      </c>
      <c r="BQ128" s="51">
        <v>0</v>
      </c>
      <c r="BR128" s="51">
        <v>0</v>
      </c>
      <c r="BS128" s="51">
        <v>0</v>
      </c>
      <c r="BT128" s="51">
        <v>0</v>
      </c>
      <c r="BU128" s="51">
        <v>0</v>
      </c>
      <c r="BV128" s="53">
        <v>0</v>
      </c>
      <c r="BW128" s="50">
        <f t="shared" si="186"/>
        <v>0</v>
      </c>
      <c r="BX128" s="59">
        <v>0</v>
      </c>
      <c r="BY128" s="50">
        <f t="shared" si="187"/>
        <v>0</v>
      </c>
      <c r="BZ128" s="59">
        <v>0</v>
      </c>
      <c r="CA128" s="152" t="s">
        <v>128</v>
      </c>
    </row>
    <row r="129" spans="1:79" ht="31.5" x14ac:dyDescent="0.2">
      <c r="A129" s="27" t="s">
        <v>319</v>
      </c>
      <c r="B129" s="103" t="s">
        <v>320</v>
      </c>
      <c r="C129" s="35" t="s">
        <v>180</v>
      </c>
      <c r="D129" s="36">
        <f>F129</f>
        <v>0</v>
      </c>
      <c r="E129" s="45">
        <v>0</v>
      </c>
      <c r="F129" s="37">
        <f t="shared" si="204"/>
        <v>0</v>
      </c>
      <c r="G129" s="37">
        <f t="shared" si="204"/>
        <v>0</v>
      </c>
      <c r="H129" s="38">
        <f t="shared" si="204"/>
        <v>0</v>
      </c>
      <c r="I129" s="37">
        <f t="shared" si="204"/>
        <v>0</v>
      </c>
      <c r="J129" s="39">
        <f t="shared" si="204"/>
        <v>0</v>
      </c>
      <c r="K129" s="40">
        <f t="shared" si="204"/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4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4">
        <v>0</v>
      </c>
      <c r="Z129" s="45">
        <f>SUM(Z130:Z134)</f>
        <v>0</v>
      </c>
      <c r="AA129" s="45">
        <v>0</v>
      </c>
      <c r="AB129" s="45">
        <v>0</v>
      </c>
      <c r="AC129" s="45">
        <v>0</v>
      </c>
      <c r="AD129" s="45">
        <v>0</v>
      </c>
      <c r="AE129" s="45">
        <v>0</v>
      </c>
      <c r="AF129" s="44">
        <v>0</v>
      </c>
      <c r="AG129" s="45">
        <f>SUM(AG130:AG134)</f>
        <v>0</v>
      </c>
      <c r="AH129" s="45">
        <v>0</v>
      </c>
      <c r="AI129" s="45">
        <v>0</v>
      </c>
      <c r="AJ129" s="45">
        <v>0</v>
      </c>
      <c r="AK129" s="45">
        <v>0</v>
      </c>
      <c r="AL129" s="45">
        <v>0</v>
      </c>
      <c r="AM129" s="44">
        <v>0</v>
      </c>
      <c r="AN129" s="36">
        <f t="shared" si="211"/>
        <v>0</v>
      </c>
      <c r="AO129" s="140">
        <f t="shared" ref="AO129:AR131" si="214">AV129+BC129+BJ129+BQ129</f>
        <v>0</v>
      </c>
      <c r="AP129" s="36">
        <f t="shared" si="214"/>
        <v>0</v>
      </c>
      <c r="AQ129" s="36">
        <f t="shared" si="214"/>
        <v>0</v>
      </c>
      <c r="AR129" s="36">
        <f t="shared" si="214"/>
        <v>0</v>
      </c>
      <c r="AS129" s="36">
        <f t="shared" ref="AS129:AT131" si="215">AZ129+BG129+BN129+BU129</f>
        <v>0</v>
      </c>
      <c r="AT129" s="44">
        <f t="shared" si="215"/>
        <v>0</v>
      </c>
      <c r="AU129" s="36">
        <v>0</v>
      </c>
      <c r="AV129" s="37">
        <v>0</v>
      </c>
      <c r="AW129" s="37">
        <v>0</v>
      </c>
      <c r="AX129" s="37">
        <v>0</v>
      </c>
      <c r="AY129" s="37">
        <v>0</v>
      </c>
      <c r="AZ129" s="37">
        <v>0</v>
      </c>
      <c r="BA129" s="40">
        <v>0</v>
      </c>
      <c r="BB129" s="36">
        <v>0</v>
      </c>
      <c r="BC129" s="37">
        <v>0</v>
      </c>
      <c r="BD129" s="37">
        <v>0</v>
      </c>
      <c r="BE129" s="37">
        <v>0</v>
      </c>
      <c r="BF129" s="37">
        <v>0</v>
      </c>
      <c r="BG129" s="37">
        <v>0</v>
      </c>
      <c r="BH129" s="40">
        <v>0</v>
      </c>
      <c r="BI129" s="36">
        <v>0</v>
      </c>
      <c r="BJ129" s="37">
        <v>0</v>
      </c>
      <c r="BK129" s="37">
        <v>0</v>
      </c>
      <c r="BL129" s="37">
        <v>0</v>
      </c>
      <c r="BM129" s="37">
        <v>0</v>
      </c>
      <c r="BN129" s="37">
        <v>0</v>
      </c>
      <c r="BO129" s="40">
        <v>0</v>
      </c>
      <c r="BP129" s="36">
        <v>0</v>
      </c>
      <c r="BQ129" s="37">
        <v>0</v>
      </c>
      <c r="BR129" s="37">
        <v>0</v>
      </c>
      <c r="BS129" s="37">
        <v>0</v>
      </c>
      <c r="BT129" s="37">
        <v>0</v>
      </c>
      <c r="BU129" s="37">
        <v>0</v>
      </c>
      <c r="BV129" s="40">
        <v>0</v>
      </c>
      <c r="BW129" s="36">
        <f t="shared" si="186"/>
        <v>0</v>
      </c>
      <c r="BX129" s="46">
        <v>0</v>
      </c>
      <c r="BY129" s="36">
        <f>AO129-M129-T129-AA129-AH129</f>
        <v>0</v>
      </c>
      <c r="BZ129" s="46">
        <v>0</v>
      </c>
      <c r="CA129" s="148" t="s">
        <v>128</v>
      </c>
    </row>
    <row r="130" spans="1:79" s="8" customFormat="1" ht="21" x14ac:dyDescent="0.15">
      <c r="A130" s="27" t="s">
        <v>123</v>
      </c>
      <c r="B130" s="65" t="s">
        <v>124</v>
      </c>
      <c r="C130" s="35" t="s">
        <v>180</v>
      </c>
      <c r="D130" s="36">
        <f>SUM(D131:D162)</f>
        <v>83.981999999999999</v>
      </c>
      <c r="E130" s="36">
        <v>0</v>
      </c>
      <c r="F130" s="37">
        <f t="shared" ref="F130:K131" si="216">M130+T130+AA130+AH130</f>
        <v>83.981999999999999</v>
      </c>
      <c r="G130" s="39">
        <f t="shared" si="216"/>
        <v>0</v>
      </c>
      <c r="H130" s="39">
        <f t="shared" si="216"/>
        <v>0</v>
      </c>
      <c r="I130" s="37">
        <f t="shared" si="216"/>
        <v>0</v>
      </c>
      <c r="J130" s="39">
        <f t="shared" si="216"/>
        <v>0</v>
      </c>
      <c r="K130" s="40">
        <f t="shared" si="216"/>
        <v>62</v>
      </c>
      <c r="L130" s="36">
        <f>SUM(L131:L162)</f>
        <v>0</v>
      </c>
      <c r="M130" s="36">
        <f t="shared" ref="M130:AM130" si="217">SUM(M131:M162)</f>
        <v>0</v>
      </c>
      <c r="N130" s="36">
        <f t="shared" si="217"/>
        <v>0</v>
      </c>
      <c r="O130" s="36">
        <f t="shared" si="217"/>
        <v>0</v>
      </c>
      <c r="P130" s="36">
        <f t="shared" si="217"/>
        <v>0</v>
      </c>
      <c r="Q130" s="36">
        <f t="shared" si="217"/>
        <v>0</v>
      </c>
      <c r="R130" s="64">
        <f t="shared" si="217"/>
        <v>0</v>
      </c>
      <c r="S130" s="36">
        <f t="shared" si="217"/>
        <v>0</v>
      </c>
      <c r="T130" s="36">
        <f t="shared" si="217"/>
        <v>4.194</v>
      </c>
      <c r="U130" s="36">
        <f t="shared" si="217"/>
        <v>0</v>
      </c>
      <c r="V130" s="36">
        <f t="shared" si="217"/>
        <v>0</v>
      </c>
      <c r="W130" s="36">
        <f t="shared" si="217"/>
        <v>0</v>
      </c>
      <c r="X130" s="36">
        <f t="shared" si="217"/>
        <v>0</v>
      </c>
      <c r="Y130" s="64">
        <f t="shared" si="217"/>
        <v>1</v>
      </c>
      <c r="Z130" s="36">
        <f t="shared" si="217"/>
        <v>0</v>
      </c>
      <c r="AA130" s="36">
        <f t="shared" si="217"/>
        <v>31.817999999999998</v>
      </c>
      <c r="AB130" s="36">
        <f t="shared" si="217"/>
        <v>0</v>
      </c>
      <c r="AC130" s="36">
        <f t="shared" si="217"/>
        <v>0</v>
      </c>
      <c r="AD130" s="36">
        <f t="shared" si="217"/>
        <v>0</v>
      </c>
      <c r="AE130" s="36">
        <f t="shared" si="217"/>
        <v>0</v>
      </c>
      <c r="AF130" s="64">
        <f t="shared" si="217"/>
        <v>3</v>
      </c>
      <c r="AG130" s="36">
        <f t="shared" si="217"/>
        <v>0</v>
      </c>
      <c r="AH130" s="36">
        <f t="shared" si="217"/>
        <v>47.97</v>
      </c>
      <c r="AI130" s="36">
        <f t="shared" si="217"/>
        <v>0</v>
      </c>
      <c r="AJ130" s="36">
        <f t="shared" si="217"/>
        <v>0</v>
      </c>
      <c r="AK130" s="36">
        <f t="shared" si="217"/>
        <v>0</v>
      </c>
      <c r="AL130" s="36">
        <f t="shared" si="217"/>
        <v>0</v>
      </c>
      <c r="AM130" s="64">
        <f t="shared" si="217"/>
        <v>58</v>
      </c>
      <c r="AN130" s="36">
        <f t="shared" si="211"/>
        <v>0</v>
      </c>
      <c r="AO130" s="140">
        <f t="shared" si="214"/>
        <v>55.728447000000003</v>
      </c>
      <c r="AP130" s="36">
        <f t="shared" si="214"/>
        <v>0</v>
      </c>
      <c r="AQ130" s="36">
        <f t="shared" si="214"/>
        <v>0</v>
      </c>
      <c r="AR130" s="36">
        <f t="shared" si="214"/>
        <v>0</v>
      </c>
      <c r="AS130" s="36">
        <f t="shared" si="215"/>
        <v>0</v>
      </c>
      <c r="AT130" s="44">
        <f t="shared" si="215"/>
        <v>84</v>
      </c>
      <c r="AU130" s="37">
        <f>SUM(AU131:AU162)</f>
        <v>0</v>
      </c>
      <c r="AV130" s="37">
        <f>SUM(AV131:AV162)</f>
        <v>0</v>
      </c>
      <c r="AW130" s="37">
        <f t="shared" ref="AW130:BV130" si="218">SUM(AW131:AW162)</f>
        <v>0</v>
      </c>
      <c r="AX130" s="37">
        <f t="shared" si="218"/>
        <v>0</v>
      </c>
      <c r="AY130" s="37">
        <f t="shared" si="218"/>
        <v>0</v>
      </c>
      <c r="AZ130" s="37">
        <f t="shared" si="218"/>
        <v>0</v>
      </c>
      <c r="BA130" s="40">
        <f t="shared" si="218"/>
        <v>0</v>
      </c>
      <c r="BB130" s="37">
        <f t="shared" si="218"/>
        <v>0</v>
      </c>
      <c r="BC130" s="37">
        <f t="shared" si="218"/>
        <v>4.1941660000000001</v>
      </c>
      <c r="BD130" s="37">
        <f t="shared" si="218"/>
        <v>0</v>
      </c>
      <c r="BE130" s="37">
        <f t="shared" si="218"/>
        <v>0</v>
      </c>
      <c r="BF130" s="37">
        <f t="shared" si="218"/>
        <v>0</v>
      </c>
      <c r="BG130" s="37">
        <f t="shared" si="218"/>
        <v>0</v>
      </c>
      <c r="BH130" s="40">
        <f t="shared" si="218"/>
        <v>1</v>
      </c>
      <c r="BI130" s="37">
        <f t="shared" si="218"/>
        <v>0</v>
      </c>
      <c r="BJ130" s="37">
        <f t="shared" si="218"/>
        <v>31.906333</v>
      </c>
      <c r="BK130" s="37">
        <f t="shared" si="218"/>
        <v>0</v>
      </c>
      <c r="BL130" s="37">
        <f t="shared" si="218"/>
        <v>0</v>
      </c>
      <c r="BM130" s="37">
        <f t="shared" si="218"/>
        <v>0</v>
      </c>
      <c r="BN130" s="37">
        <f t="shared" si="218"/>
        <v>0</v>
      </c>
      <c r="BO130" s="40">
        <f t="shared" si="218"/>
        <v>3</v>
      </c>
      <c r="BP130" s="37">
        <f t="shared" si="218"/>
        <v>0</v>
      </c>
      <c r="BQ130" s="37">
        <f t="shared" si="218"/>
        <v>19.627948</v>
      </c>
      <c r="BR130" s="37">
        <f t="shared" si="218"/>
        <v>0</v>
      </c>
      <c r="BS130" s="37">
        <f t="shared" si="218"/>
        <v>0</v>
      </c>
      <c r="BT130" s="37">
        <f t="shared" si="218"/>
        <v>0</v>
      </c>
      <c r="BU130" s="37">
        <f t="shared" si="218"/>
        <v>0</v>
      </c>
      <c r="BV130" s="40">
        <f t="shared" si="218"/>
        <v>80</v>
      </c>
      <c r="BW130" s="36">
        <f t="shared" si="186"/>
        <v>0</v>
      </c>
      <c r="BX130" s="46">
        <v>0</v>
      </c>
      <c r="BY130" s="36">
        <f>AO130-M130-T130-AA130-AH130</f>
        <v>-28.253552999999997</v>
      </c>
      <c r="BZ130" s="46">
        <f>BY130/(M130+T130+AA130+AH130)*100</f>
        <v>-33.64239122669143</v>
      </c>
      <c r="CA130" s="151" t="s">
        <v>128</v>
      </c>
    </row>
    <row r="131" spans="1:79" s="8" customFormat="1" ht="22.5" x14ac:dyDescent="0.15">
      <c r="A131" s="104" t="s">
        <v>123</v>
      </c>
      <c r="B131" s="105" t="s">
        <v>321</v>
      </c>
      <c r="C131" s="49" t="s">
        <v>322</v>
      </c>
      <c r="D131" s="50">
        <f>F131</f>
        <v>0.64300000000000002</v>
      </c>
      <c r="E131" s="50">
        <v>0</v>
      </c>
      <c r="F131" s="51">
        <f t="shared" si="216"/>
        <v>0.64300000000000002</v>
      </c>
      <c r="G131" s="52">
        <f t="shared" si="216"/>
        <v>0</v>
      </c>
      <c r="H131" s="52">
        <f t="shared" si="216"/>
        <v>0</v>
      </c>
      <c r="I131" s="51">
        <f t="shared" si="216"/>
        <v>0</v>
      </c>
      <c r="J131" s="52">
        <f t="shared" si="216"/>
        <v>0</v>
      </c>
      <c r="K131" s="53">
        <f t="shared" si="216"/>
        <v>1</v>
      </c>
      <c r="L131" s="50">
        <v>0</v>
      </c>
      <c r="M131" s="54">
        <v>0</v>
      </c>
      <c r="N131" s="54">
        <v>0</v>
      </c>
      <c r="O131" s="54">
        <v>0</v>
      </c>
      <c r="P131" s="54">
        <v>0</v>
      </c>
      <c r="Q131" s="54">
        <v>0</v>
      </c>
      <c r="R131" s="55">
        <v>0</v>
      </c>
      <c r="S131" s="50">
        <v>0</v>
      </c>
      <c r="T131" s="54">
        <v>0</v>
      </c>
      <c r="U131" s="56">
        <v>0</v>
      </c>
      <c r="V131" s="56">
        <v>0</v>
      </c>
      <c r="W131" s="56">
        <v>0</v>
      </c>
      <c r="X131" s="56">
        <v>0</v>
      </c>
      <c r="Y131" s="57">
        <v>0</v>
      </c>
      <c r="Z131" s="50">
        <v>0</v>
      </c>
      <c r="AA131" s="54">
        <v>0</v>
      </c>
      <c r="AB131" s="54">
        <v>0</v>
      </c>
      <c r="AC131" s="54">
        <v>0</v>
      </c>
      <c r="AD131" s="54">
        <v>0</v>
      </c>
      <c r="AE131" s="54">
        <v>0</v>
      </c>
      <c r="AF131" s="55">
        <v>0</v>
      </c>
      <c r="AG131" s="50">
        <v>0</v>
      </c>
      <c r="AH131" s="54">
        <v>0.64300000000000002</v>
      </c>
      <c r="AI131" s="54">
        <v>0</v>
      </c>
      <c r="AJ131" s="54">
        <v>0</v>
      </c>
      <c r="AK131" s="54">
        <v>0</v>
      </c>
      <c r="AL131" s="54">
        <v>0</v>
      </c>
      <c r="AM131" s="57">
        <v>1</v>
      </c>
      <c r="AN131" s="50">
        <f t="shared" si="211"/>
        <v>0</v>
      </c>
      <c r="AO131" s="141">
        <f t="shared" si="214"/>
        <v>0.614927</v>
      </c>
      <c r="AP131" s="50">
        <f t="shared" si="214"/>
        <v>0</v>
      </c>
      <c r="AQ131" s="50">
        <f t="shared" si="214"/>
        <v>0</v>
      </c>
      <c r="AR131" s="50">
        <f t="shared" si="214"/>
        <v>0</v>
      </c>
      <c r="AS131" s="50">
        <f t="shared" si="215"/>
        <v>0</v>
      </c>
      <c r="AT131" s="58">
        <f t="shared" si="215"/>
        <v>1</v>
      </c>
      <c r="AU131" s="50">
        <v>0</v>
      </c>
      <c r="AV131" s="51">
        <v>0</v>
      </c>
      <c r="AW131" s="51">
        <v>0</v>
      </c>
      <c r="AX131" s="51">
        <v>0</v>
      </c>
      <c r="AY131" s="51">
        <v>0</v>
      </c>
      <c r="AZ131" s="51">
        <v>0</v>
      </c>
      <c r="BA131" s="53">
        <v>0</v>
      </c>
      <c r="BB131" s="50">
        <v>0</v>
      </c>
      <c r="BC131" s="51">
        <v>0</v>
      </c>
      <c r="BD131" s="51">
        <v>0</v>
      </c>
      <c r="BE131" s="51">
        <v>0</v>
      </c>
      <c r="BF131" s="51">
        <v>0</v>
      </c>
      <c r="BG131" s="51">
        <v>0</v>
      </c>
      <c r="BH131" s="53">
        <v>0</v>
      </c>
      <c r="BI131" s="50">
        <v>0</v>
      </c>
      <c r="BJ131" s="51">
        <v>0</v>
      </c>
      <c r="BK131" s="51">
        <v>0</v>
      </c>
      <c r="BL131" s="51">
        <v>0</v>
      </c>
      <c r="BM131" s="51">
        <v>0</v>
      </c>
      <c r="BN131" s="51">
        <v>0</v>
      </c>
      <c r="BO131" s="53">
        <v>0</v>
      </c>
      <c r="BP131" s="50">
        <v>0</v>
      </c>
      <c r="BQ131" s="51">
        <v>0.614927</v>
      </c>
      <c r="BR131" s="51">
        <v>0</v>
      </c>
      <c r="BS131" s="51">
        <v>0</v>
      </c>
      <c r="BT131" s="51">
        <v>0</v>
      </c>
      <c r="BU131" s="51">
        <v>0</v>
      </c>
      <c r="BV131" s="53">
        <v>1</v>
      </c>
      <c r="BW131" s="50">
        <f t="shared" si="186"/>
        <v>0</v>
      </c>
      <c r="BX131" s="59">
        <v>0</v>
      </c>
      <c r="BY131" s="50">
        <f t="shared" ref="BY131:BY163" si="219">AO131-M131-T131-AA131-AH131</f>
        <v>-2.8073000000000015E-2</v>
      </c>
      <c r="BZ131" s="59">
        <f t="shared" ref="BZ131:BZ158" si="220">BY131/(M131+T131+AA131+AH131)*100</f>
        <v>-4.3659409020217756</v>
      </c>
      <c r="CA131" s="150" t="s">
        <v>393</v>
      </c>
    </row>
    <row r="132" spans="1:79" s="8" customFormat="1" ht="22.5" x14ac:dyDescent="0.15">
      <c r="A132" s="104" t="s">
        <v>123</v>
      </c>
      <c r="B132" s="105" t="s">
        <v>323</v>
      </c>
      <c r="C132" s="49" t="s">
        <v>324</v>
      </c>
      <c r="D132" s="50">
        <f t="shared" ref="D132:D155" si="221">F132</f>
        <v>0.64800000000000002</v>
      </c>
      <c r="E132" s="50">
        <v>0</v>
      </c>
      <c r="F132" s="51">
        <f t="shared" ref="F132:F155" si="222">M132+T132+AA132+AH132</f>
        <v>0.64800000000000002</v>
      </c>
      <c r="G132" s="52">
        <f t="shared" ref="G132:G155" si="223">N132+U132+AB132+AI132</f>
        <v>0</v>
      </c>
      <c r="H132" s="52">
        <f t="shared" ref="H132:H155" si="224">O132+V132+AC132+AJ132</f>
        <v>0</v>
      </c>
      <c r="I132" s="51">
        <f t="shared" ref="I132:I155" si="225">P132+W132+AD132+AK132</f>
        <v>0</v>
      </c>
      <c r="J132" s="52">
        <f t="shared" ref="J132:J155" si="226">Q132+X132+AE132+AL132</f>
        <v>0</v>
      </c>
      <c r="K132" s="53">
        <f t="shared" ref="K132:K155" si="227">R132+Y132+AF132+AM132</f>
        <v>1</v>
      </c>
      <c r="L132" s="50">
        <v>0</v>
      </c>
      <c r="M132" s="54">
        <v>0</v>
      </c>
      <c r="N132" s="54">
        <v>0</v>
      </c>
      <c r="O132" s="54">
        <v>0</v>
      </c>
      <c r="P132" s="54">
        <v>0</v>
      </c>
      <c r="Q132" s="54">
        <v>0</v>
      </c>
      <c r="R132" s="55">
        <v>0</v>
      </c>
      <c r="S132" s="50">
        <v>0</v>
      </c>
      <c r="T132" s="54">
        <v>0</v>
      </c>
      <c r="U132" s="56">
        <v>0</v>
      </c>
      <c r="V132" s="56">
        <v>0</v>
      </c>
      <c r="W132" s="56">
        <v>0</v>
      </c>
      <c r="X132" s="56">
        <v>0</v>
      </c>
      <c r="Y132" s="57">
        <v>0</v>
      </c>
      <c r="Z132" s="50">
        <v>0</v>
      </c>
      <c r="AA132" s="54">
        <v>0</v>
      </c>
      <c r="AB132" s="54">
        <v>0</v>
      </c>
      <c r="AC132" s="54">
        <v>0</v>
      </c>
      <c r="AD132" s="54">
        <v>0</v>
      </c>
      <c r="AE132" s="54">
        <v>0</v>
      </c>
      <c r="AF132" s="55">
        <v>0</v>
      </c>
      <c r="AG132" s="50">
        <v>0</v>
      </c>
      <c r="AH132" s="54">
        <v>0.64800000000000002</v>
      </c>
      <c r="AI132" s="54">
        <v>0</v>
      </c>
      <c r="AJ132" s="54">
        <v>0</v>
      </c>
      <c r="AK132" s="54">
        <v>0</v>
      </c>
      <c r="AL132" s="54">
        <v>0</v>
      </c>
      <c r="AM132" s="57">
        <v>1</v>
      </c>
      <c r="AN132" s="50">
        <f t="shared" ref="AN132:AN154" si="228">SUM(AU132,BB132,BI132,BP132)</f>
        <v>0</v>
      </c>
      <c r="AO132" s="141">
        <f t="shared" ref="AO132:AO151" si="229">AV132+BC132+BJ132+BQ132</f>
        <v>0.614927</v>
      </c>
      <c r="AP132" s="50">
        <f t="shared" ref="AP132:AP151" si="230">AW132+BD132+BK132+BR132</f>
        <v>0</v>
      </c>
      <c r="AQ132" s="50">
        <f t="shared" ref="AQ132:AQ151" si="231">AX132+BE132+BL132+BS132</f>
        <v>0</v>
      </c>
      <c r="AR132" s="50">
        <f t="shared" ref="AR132:AR151" si="232">AY132+BF132+BM132+BT132</f>
        <v>0</v>
      </c>
      <c r="AS132" s="50">
        <f t="shared" ref="AS132:AS151" si="233">AZ132+BG132+BN132+BU132</f>
        <v>0</v>
      </c>
      <c r="AT132" s="58">
        <f t="shared" ref="AT132:AT151" si="234">BA132+BH132+BO132+BV132</f>
        <v>1</v>
      </c>
      <c r="AU132" s="50">
        <v>0</v>
      </c>
      <c r="AV132" s="51">
        <v>0</v>
      </c>
      <c r="AW132" s="51">
        <v>0</v>
      </c>
      <c r="AX132" s="51">
        <v>0</v>
      </c>
      <c r="AY132" s="51">
        <v>0</v>
      </c>
      <c r="AZ132" s="51">
        <v>0</v>
      </c>
      <c r="BA132" s="53">
        <v>0</v>
      </c>
      <c r="BB132" s="50">
        <v>0</v>
      </c>
      <c r="BC132" s="51">
        <v>0</v>
      </c>
      <c r="BD132" s="51">
        <v>0</v>
      </c>
      <c r="BE132" s="51">
        <v>0</v>
      </c>
      <c r="BF132" s="51">
        <v>0</v>
      </c>
      <c r="BG132" s="51">
        <v>0</v>
      </c>
      <c r="BH132" s="53">
        <v>0</v>
      </c>
      <c r="BI132" s="50">
        <v>0</v>
      </c>
      <c r="BJ132" s="51">
        <v>0</v>
      </c>
      <c r="BK132" s="51">
        <v>0</v>
      </c>
      <c r="BL132" s="51">
        <v>0</v>
      </c>
      <c r="BM132" s="51">
        <v>0</v>
      </c>
      <c r="BN132" s="51">
        <v>0</v>
      </c>
      <c r="BO132" s="53">
        <v>0</v>
      </c>
      <c r="BP132" s="50">
        <v>0</v>
      </c>
      <c r="BQ132" s="51">
        <v>0.614927</v>
      </c>
      <c r="BR132" s="51">
        <v>0</v>
      </c>
      <c r="BS132" s="51">
        <v>0</v>
      </c>
      <c r="BT132" s="51">
        <v>0</v>
      </c>
      <c r="BU132" s="51">
        <v>0</v>
      </c>
      <c r="BV132" s="53">
        <v>1</v>
      </c>
      <c r="BW132" s="50">
        <f t="shared" si="186"/>
        <v>0</v>
      </c>
      <c r="BX132" s="59">
        <v>0</v>
      </c>
      <c r="BY132" s="50">
        <f t="shared" si="219"/>
        <v>-3.3073000000000019E-2</v>
      </c>
      <c r="BZ132" s="59">
        <f t="shared" si="220"/>
        <v>-5.1038580246913607</v>
      </c>
      <c r="CA132" s="150" t="s">
        <v>393</v>
      </c>
    </row>
    <row r="133" spans="1:79" s="8" customFormat="1" ht="22.5" x14ac:dyDescent="0.15">
      <c r="A133" s="104" t="s">
        <v>123</v>
      </c>
      <c r="B133" s="105" t="s">
        <v>325</v>
      </c>
      <c r="C133" s="49" t="s">
        <v>326</v>
      </c>
      <c r="D133" s="50">
        <f t="shared" si="221"/>
        <v>0.64200000000000002</v>
      </c>
      <c r="E133" s="50">
        <v>0</v>
      </c>
      <c r="F133" s="51">
        <f t="shared" si="222"/>
        <v>0.64200000000000002</v>
      </c>
      <c r="G133" s="52">
        <f t="shared" si="223"/>
        <v>0</v>
      </c>
      <c r="H133" s="52">
        <f t="shared" si="224"/>
        <v>0</v>
      </c>
      <c r="I133" s="51">
        <f t="shared" si="225"/>
        <v>0</v>
      </c>
      <c r="J133" s="52">
        <f t="shared" si="226"/>
        <v>0</v>
      </c>
      <c r="K133" s="53">
        <f t="shared" si="227"/>
        <v>1</v>
      </c>
      <c r="L133" s="50">
        <v>0</v>
      </c>
      <c r="M133" s="54">
        <v>0</v>
      </c>
      <c r="N133" s="54">
        <v>0</v>
      </c>
      <c r="O133" s="54">
        <v>0</v>
      </c>
      <c r="P133" s="54">
        <v>0</v>
      </c>
      <c r="Q133" s="54">
        <v>0</v>
      </c>
      <c r="R133" s="55">
        <v>0</v>
      </c>
      <c r="S133" s="50">
        <v>0</v>
      </c>
      <c r="T133" s="54">
        <v>0</v>
      </c>
      <c r="U133" s="56">
        <v>0</v>
      </c>
      <c r="V133" s="56">
        <v>0</v>
      </c>
      <c r="W133" s="56">
        <v>0</v>
      </c>
      <c r="X133" s="56">
        <v>0</v>
      </c>
      <c r="Y133" s="57">
        <v>0</v>
      </c>
      <c r="Z133" s="50">
        <v>0</v>
      </c>
      <c r="AA133" s="54">
        <v>0</v>
      </c>
      <c r="AB133" s="54">
        <v>0</v>
      </c>
      <c r="AC133" s="54">
        <v>0</v>
      </c>
      <c r="AD133" s="54">
        <v>0</v>
      </c>
      <c r="AE133" s="54">
        <v>0</v>
      </c>
      <c r="AF133" s="55">
        <v>0</v>
      </c>
      <c r="AG133" s="50">
        <v>0</v>
      </c>
      <c r="AH133" s="54">
        <v>0.64200000000000002</v>
      </c>
      <c r="AI133" s="54">
        <v>0</v>
      </c>
      <c r="AJ133" s="54">
        <v>0</v>
      </c>
      <c r="AK133" s="54">
        <v>0</v>
      </c>
      <c r="AL133" s="54">
        <v>0</v>
      </c>
      <c r="AM133" s="57">
        <v>1</v>
      </c>
      <c r="AN133" s="50">
        <f t="shared" si="228"/>
        <v>0</v>
      </c>
      <c r="AO133" s="141">
        <f t="shared" si="229"/>
        <v>0.61495999999999995</v>
      </c>
      <c r="AP133" s="50">
        <f t="shared" si="230"/>
        <v>0</v>
      </c>
      <c r="AQ133" s="50">
        <f t="shared" si="231"/>
        <v>0</v>
      </c>
      <c r="AR133" s="50">
        <f t="shared" si="232"/>
        <v>0</v>
      </c>
      <c r="AS133" s="50">
        <f t="shared" si="233"/>
        <v>0</v>
      </c>
      <c r="AT133" s="58">
        <f t="shared" si="234"/>
        <v>1</v>
      </c>
      <c r="AU133" s="50">
        <v>0</v>
      </c>
      <c r="AV133" s="51">
        <v>0</v>
      </c>
      <c r="AW133" s="51">
        <v>0</v>
      </c>
      <c r="AX133" s="51">
        <v>0</v>
      </c>
      <c r="AY133" s="51">
        <v>0</v>
      </c>
      <c r="AZ133" s="51">
        <v>0</v>
      </c>
      <c r="BA133" s="53">
        <v>0</v>
      </c>
      <c r="BB133" s="50">
        <v>0</v>
      </c>
      <c r="BC133" s="51">
        <v>0</v>
      </c>
      <c r="BD133" s="51">
        <v>0</v>
      </c>
      <c r="BE133" s="51">
        <v>0</v>
      </c>
      <c r="BF133" s="51">
        <v>0</v>
      </c>
      <c r="BG133" s="51">
        <v>0</v>
      </c>
      <c r="BH133" s="53">
        <v>0</v>
      </c>
      <c r="BI133" s="50">
        <v>0</v>
      </c>
      <c r="BJ133" s="51">
        <v>0</v>
      </c>
      <c r="BK133" s="51">
        <v>0</v>
      </c>
      <c r="BL133" s="51">
        <v>0</v>
      </c>
      <c r="BM133" s="51">
        <v>0</v>
      </c>
      <c r="BN133" s="51">
        <v>0</v>
      </c>
      <c r="BO133" s="53">
        <v>0</v>
      </c>
      <c r="BP133" s="50">
        <v>0</v>
      </c>
      <c r="BQ133" s="51">
        <v>0.61495999999999995</v>
      </c>
      <c r="BR133" s="51">
        <v>0</v>
      </c>
      <c r="BS133" s="51">
        <v>0</v>
      </c>
      <c r="BT133" s="51">
        <v>0</v>
      </c>
      <c r="BU133" s="51">
        <v>0</v>
      </c>
      <c r="BV133" s="53">
        <v>1</v>
      </c>
      <c r="BW133" s="50">
        <f t="shared" si="186"/>
        <v>0</v>
      </c>
      <c r="BX133" s="59">
        <v>0</v>
      </c>
      <c r="BY133" s="50">
        <f t="shared" si="219"/>
        <v>-2.7040000000000064E-2</v>
      </c>
      <c r="BZ133" s="59">
        <f t="shared" si="220"/>
        <v>-4.2118380062305398</v>
      </c>
      <c r="CA133" s="150" t="s">
        <v>393</v>
      </c>
    </row>
    <row r="134" spans="1:79" s="8" customFormat="1" ht="22.5" x14ac:dyDescent="0.15">
      <c r="A134" s="104" t="s">
        <v>123</v>
      </c>
      <c r="B134" s="105" t="s">
        <v>327</v>
      </c>
      <c r="C134" s="49" t="s">
        <v>328</v>
      </c>
      <c r="D134" s="50">
        <f t="shared" si="221"/>
        <v>0.64500000000000002</v>
      </c>
      <c r="E134" s="50">
        <v>0</v>
      </c>
      <c r="F134" s="51">
        <f t="shared" si="222"/>
        <v>0.64500000000000002</v>
      </c>
      <c r="G134" s="52">
        <f t="shared" si="223"/>
        <v>0</v>
      </c>
      <c r="H134" s="52">
        <f t="shared" si="224"/>
        <v>0</v>
      </c>
      <c r="I134" s="51">
        <f t="shared" si="225"/>
        <v>0</v>
      </c>
      <c r="J134" s="52">
        <f t="shared" si="226"/>
        <v>0</v>
      </c>
      <c r="K134" s="53">
        <f t="shared" si="227"/>
        <v>1</v>
      </c>
      <c r="L134" s="50">
        <v>0</v>
      </c>
      <c r="M134" s="54">
        <v>0</v>
      </c>
      <c r="N134" s="54">
        <v>0</v>
      </c>
      <c r="O134" s="54">
        <v>0</v>
      </c>
      <c r="P134" s="54">
        <v>0</v>
      </c>
      <c r="Q134" s="54">
        <v>0</v>
      </c>
      <c r="R134" s="55">
        <v>0</v>
      </c>
      <c r="S134" s="50">
        <v>0</v>
      </c>
      <c r="T134" s="54">
        <v>0</v>
      </c>
      <c r="U134" s="56">
        <v>0</v>
      </c>
      <c r="V134" s="56">
        <v>0</v>
      </c>
      <c r="W134" s="56">
        <v>0</v>
      </c>
      <c r="X134" s="56">
        <v>0</v>
      </c>
      <c r="Y134" s="57">
        <v>0</v>
      </c>
      <c r="Z134" s="50">
        <v>0</v>
      </c>
      <c r="AA134" s="54">
        <v>0</v>
      </c>
      <c r="AB134" s="54">
        <v>0</v>
      </c>
      <c r="AC134" s="54">
        <v>0</v>
      </c>
      <c r="AD134" s="54">
        <v>0</v>
      </c>
      <c r="AE134" s="54">
        <v>0</v>
      </c>
      <c r="AF134" s="55">
        <v>0</v>
      </c>
      <c r="AG134" s="50">
        <v>0</v>
      </c>
      <c r="AH134" s="54">
        <v>0.64500000000000002</v>
      </c>
      <c r="AI134" s="54">
        <v>0</v>
      </c>
      <c r="AJ134" s="54">
        <v>0</v>
      </c>
      <c r="AK134" s="54">
        <v>0</v>
      </c>
      <c r="AL134" s="54">
        <v>0</v>
      </c>
      <c r="AM134" s="57">
        <v>1</v>
      </c>
      <c r="AN134" s="50">
        <f t="shared" si="228"/>
        <v>0</v>
      </c>
      <c r="AO134" s="141">
        <f t="shared" si="229"/>
        <v>0.614927</v>
      </c>
      <c r="AP134" s="50">
        <f t="shared" si="230"/>
        <v>0</v>
      </c>
      <c r="AQ134" s="50">
        <f t="shared" si="231"/>
        <v>0</v>
      </c>
      <c r="AR134" s="50">
        <f t="shared" si="232"/>
        <v>0</v>
      </c>
      <c r="AS134" s="50">
        <f t="shared" si="233"/>
        <v>0</v>
      </c>
      <c r="AT134" s="58">
        <f t="shared" si="234"/>
        <v>1</v>
      </c>
      <c r="AU134" s="50">
        <v>0</v>
      </c>
      <c r="AV134" s="51">
        <v>0</v>
      </c>
      <c r="AW134" s="51">
        <v>0</v>
      </c>
      <c r="AX134" s="51">
        <v>0</v>
      </c>
      <c r="AY134" s="51">
        <v>0</v>
      </c>
      <c r="AZ134" s="51">
        <v>0</v>
      </c>
      <c r="BA134" s="53">
        <v>0</v>
      </c>
      <c r="BB134" s="50">
        <v>0</v>
      </c>
      <c r="BC134" s="51">
        <v>0</v>
      </c>
      <c r="BD134" s="51">
        <v>0</v>
      </c>
      <c r="BE134" s="51">
        <v>0</v>
      </c>
      <c r="BF134" s="51">
        <v>0</v>
      </c>
      <c r="BG134" s="51">
        <v>0</v>
      </c>
      <c r="BH134" s="53">
        <v>0</v>
      </c>
      <c r="BI134" s="50">
        <v>0</v>
      </c>
      <c r="BJ134" s="51">
        <v>0</v>
      </c>
      <c r="BK134" s="51">
        <v>0</v>
      </c>
      <c r="BL134" s="51">
        <v>0</v>
      </c>
      <c r="BM134" s="51">
        <v>0</v>
      </c>
      <c r="BN134" s="51">
        <v>0</v>
      </c>
      <c r="BO134" s="53">
        <v>0</v>
      </c>
      <c r="BP134" s="50">
        <v>0</v>
      </c>
      <c r="BQ134" s="51">
        <v>0.614927</v>
      </c>
      <c r="BR134" s="51">
        <v>0</v>
      </c>
      <c r="BS134" s="51">
        <v>0</v>
      </c>
      <c r="BT134" s="51">
        <v>0</v>
      </c>
      <c r="BU134" s="51">
        <v>0</v>
      </c>
      <c r="BV134" s="53">
        <v>1</v>
      </c>
      <c r="BW134" s="50">
        <f t="shared" si="186"/>
        <v>0</v>
      </c>
      <c r="BX134" s="59">
        <v>0</v>
      </c>
      <c r="BY134" s="50">
        <f t="shared" si="219"/>
        <v>-3.0073000000000016E-2</v>
      </c>
      <c r="BZ134" s="59">
        <f t="shared" si="220"/>
        <v>-4.6624806201550415</v>
      </c>
      <c r="CA134" s="150" t="s">
        <v>393</v>
      </c>
    </row>
    <row r="135" spans="1:79" s="8" customFormat="1" ht="22.5" x14ac:dyDescent="0.15">
      <c r="A135" s="104" t="s">
        <v>123</v>
      </c>
      <c r="B135" s="105" t="s">
        <v>329</v>
      </c>
      <c r="C135" s="49" t="s">
        <v>330</v>
      </c>
      <c r="D135" s="50">
        <f t="shared" si="221"/>
        <v>0.64500000000000002</v>
      </c>
      <c r="E135" s="50">
        <v>0</v>
      </c>
      <c r="F135" s="51">
        <f t="shared" si="222"/>
        <v>0.64500000000000002</v>
      </c>
      <c r="G135" s="52">
        <f t="shared" si="223"/>
        <v>0</v>
      </c>
      <c r="H135" s="52">
        <f t="shared" si="224"/>
        <v>0</v>
      </c>
      <c r="I135" s="51">
        <f t="shared" si="225"/>
        <v>0</v>
      </c>
      <c r="J135" s="52">
        <f t="shared" si="226"/>
        <v>0</v>
      </c>
      <c r="K135" s="53">
        <f t="shared" si="227"/>
        <v>1</v>
      </c>
      <c r="L135" s="50">
        <v>0</v>
      </c>
      <c r="M135" s="54">
        <v>0</v>
      </c>
      <c r="N135" s="54">
        <v>0</v>
      </c>
      <c r="O135" s="54">
        <v>0</v>
      </c>
      <c r="P135" s="54">
        <v>0</v>
      </c>
      <c r="Q135" s="54">
        <v>0</v>
      </c>
      <c r="R135" s="55">
        <v>0</v>
      </c>
      <c r="S135" s="50">
        <v>0</v>
      </c>
      <c r="T135" s="54">
        <v>0</v>
      </c>
      <c r="U135" s="56">
        <v>0</v>
      </c>
      <c r="V135" s="56">
        <v>0</v>
      </c>
      <c r="W135" s="56">
        <v>0</v>
      </c>
      <c r="X135" s="56">
        <v>0</v>
      </c>
      <c r="Y135" s="57">
        <v>0</v>
      </c>
      <c r="Z135" s="50">
        <v>0</v>
      </c>
      <c r="AA135" s="54">
        <v>0</v>
      </c>
      <c r="AB135" s="54">
        <v>0</v>
      </c>
      <c r="AC135" s="54">
        <v>0</v>
      </c>
      <c r="AD135" s="54">
        <v>0</v>
      </c>
      <c r="AE135" s="54">
        <v>0</v>
      </c>
      <c r="AF135" s="55">
        <v>0</v>
      </c>
      <c r="AG135" s="50">
        <v>0</v>
      </c>
      <c r="AH135" s="54">
        <v>0.64500000000000002</v>
      </c>
      <c r="AI135" s="54">
        <v>0</v>
      </c>
      <c r="AJ135" s="54">
        <v>0</v>
      </c>
      <c r="AK135" s="54">
        <v>0</v>
      </c>
      <c r="AL135" s="54">
        <v>0</v>
      </c>
      <c r="AM135" s="57">
        <v>1</v>
      </c>
      <c r="AN135" s="50">
        <f t="shared" si="228"/>
        <v>0</v>
      </c>
      <c r="AO135" s="141">
        <f t="shared" si="229"/>
        <v>0.48976599999999998</v>
      </c>
      <c r="AP135" s="50">
        <f t="shared" si="230"/>
        <v>0</v>
      </c>
      <c r="AQ135" s="50">
        <f t="shared" si="231"/>
        <v>0</v>
      </c>
      <c r="AR135" s="50">
        <f t="shared" si="232"/>
        <v>0</v>
      </c>
      <c r="AS135" s="50">
        <f t="shared" si="233"/>
        <v>0</v>
      </c>
      <c r="AT135" s="58">
        <f t="shared" si="234"/>
        <v>1</v>
      </c>
      <c r="AU135" s="50">
        <v>0</v>
      </c>
      <c r="AV135" s="51">
        <v>0</v>
      </c>
      <c r="AW135" s="51">
        <v>0</v>
      </c>
      <c r="AX135" s="51">
        <v>0</v>
      </c>
      <c r="AY135" s="51">
        <v>0</v>
      </c>
      <c r="AZ135" s="51">
        <v>0</v>
      </c>
      <c r="BA135" s="53">
        <v>0</v>
      </c>
      <c r="BB135" s="50">
        <v>0</v>
      </c>
      <c r="BC135" s="51">
        <v>0</v>
      </c>
      <c r="BD135" s="51">
        <v>0</v>
      </c>
      <c r="BE135" s="51">
        <v>0</v>
      </c>
      <c r="BF135" s="51">
        <v>0</v>
      </c>
      <c r="BG135" s="51">
        <v>0</v>
      </c>
      <c r="BH135" s="53">
        <v>0</v>
      </c>
      <c r="BI135" s="50">
        <v>0</v>
      </c>
      <c r="BJ135" s="51">
        <v>0</v>
      </c>
      <c r="BK135" s="51">
        <v>0</v>
      </c>
      <c r="BL135" s="51">
        <v>0</v>
      </c>
      <c r="BM135" s="51">
        <v>0</v>
      </c>
      <c r="BN135" s="51">
        <v>0</v>
      </c>
      <c r="BO135" s="53">
        <v>0</v>
      </c>
      <c r="BP135" s="50">
        <v>0</v>
      </c>
      <c r="BQ135" s="51">
        <v>0.48976599999999998</v>
      </c>
      <c r="BR135" s="51">
        <v>0</v>
      </c>
      <c r="BS135" s="51">
        <v>0</v>
      </c>
      <c r="BT135" s="51">
        <v>0</v>
      </c>
      <c r="BU135" s="51">
        <v>0</v>
      </c>
      <c r="BV135" s="53">
        <v>1</v>
      </c>
      <c r="BW135" s="50">
        <f t="shared" si="186"/>
        <v>0</v>
      </c>
      <c r="BX135" s="59">
        <v>0</v>
      </c>
      <c r="BY135" s="50">
        <f t="shared" si="219"/>
        <v>-0.15523400000000004</v>
      </c>
      <c r="BZ135" s="59">
        <f t="shared" si="220"/>
        <v>-24.06728682170543</v>
      </c>
      <c r="CA135" s="150" t="s">
        <v>393</v>
      </c>
    </row>
    <row r="136" spans="1:79" s="8" customFormat="1" ht="22.5" x14ac:dyDescent="0.15">
      <c r="A136" s="104" t="s">
        <v>123</v>
      </c>
      <c r="B136" s="105" t="s">
        <v>331</v>
      </c>
      <c r="C136" s="49" t="s">
        <v>332</v>
      </c>
      <c r="D136" s="50">
        <f t="shared" si="221"/>
        <v>0.64500000000000002</v>
      </c>
      <c r="E136" s="50">
        <v>0</v>
      </c>
      <c r="F136" s="51">
        <f t="shared" si="222"/>
        <v>0.64500000000000002</v>
      </c>
      <c r="G136" s="52">
        <f t="shared" si="223"/>
        <v>0</v>
      </c>
      <c r="H136" s="52">
        <f t="shared" si="224"/>
        <v>0</v>
      </c>
      <c r="I136" s="51">
        <f t="shared" si="225"/>
        <v>0</v>
      </c>
      <c r="J136" s="52">
        <f t="shared" si="226"/>
        <v>0</v>
      </c>
      <c r="K136" s="53">
        <f t="shared" si="227"/>
        <v>1</v>
      </c>
      <c r="L136" s="50">
        <v>0</v>
      </c>
      <c r="M136" s="54">
        <v>0</v>
      </c>
      <c r="N136" s="54">
        <v>0</v>
      </c>
      <c r="O136" s="54">
        <v>0</v>
      </c>
      <c r="P136" s="54">
        <v>0</v>
      </c>
      <c r="Q136" s="54">
        <v>0</v>
      </c>
      <c r="R136" s="55">
        <v>0</v>
      </c>
      <c r="S136" s="50">
        <v>0</v>
      </c>
      <c r="T136" s="54">
        <v>0</v>
      </c>
      <c r="U136" s="56">
        <v>0</v>
      </c>
      <c r="V136" s="56">
        <v>0</v>
      </c>
      <c r="W136" s="56">
        <v>0</v>
      </c>
      <c r="X136" s="56">
        <v>0</v>
      </c>
      <c r="Y136" s="57">
        <v>0</v>
      </c>
      <c r="Z136" s="50">
        <v>0</v>
      </c>
      <c r="AA136" s="54">
        <v>0</v>
      </c>
      <c r="AB136" s="54">
        <v>0</v>
      </c>
      <c r="AC136" s="54">
        <v>0</v>
      </c>
      <c r="AD136" s="54">
        <v>0</v>
      </c>
      <c r="AE136" s="54">
        <v>0</v>
      </c>
      <c r="AF136" s="55">
        <v>0</v>
      </c>
      <c r="AG136" s="50">
        <v>0</v>
      </c>
      <c r="AH136" s="54">
        <v>0.64500000000000002</v>
      </c>
      <c r="AI136" s="54">
        <v>0</v>
      </c>
      <c r="AJ136" s="54">
        <v>0</v>
      </c>
      <c r="AK136" s="54">
        <v>0</v>
      </c>
      <c r="AL136" s="54">
        <v>0</v>
      </c>
      <c r="AM136" s="57">
        <v>1</v>
      </c>
      <c r="AN136" s="50">
        <f t="shared" si="228"/>
        <v>0</v>
      </c>
      <c r="AO136" s="141">
        <f t="shared" si="229"/>
        <v>0.53290700000000002</v>
      </c>
      <c r="AP136" s="50">
        <f t="shared" si="230"/>
        <v>0</v>
      </c>
      <c r="AQ136" s="50">
        <f t="shared" si="231"/>
        <v>0</v>
      </c>
      <c r="AR136" s="50">
        <f t="shared" si="232"/>
        <v>0</v>
      </c>
      <c r="AS136" s="50">
        <f t="shared" si="233"/>
        <v>0</v>
      </c>
      <c r="AT136" s="58">
        <f t="shared" si="234"/>
        <v>1</v>
      </c>
      <c r="AU136" s="50">
        <v>0</v>
      </c>
      <c r="AV136" s="51">
        <v>0</v>
      </c>
      <c r="AW136" s="51">
        <v>0</v>
      </c>
      <c r="AX136" s="51">
        <v>0</v>
      </c>
      <c r="AY136" s="51">
        <v>0</v>
      </c>
      <c r="AZ136" s="51">
        <v>0</v>
      </c>
      <c r="BA136" s="53">
        <v>0</v>
      </c>
      <c r="BB136" s="50">
        <v>0</v>
      </c>
      <c r="BC136" s="51">
        <v>0</v>
      </c>
      <c r="BD136" s="51">
        <v>0</v>
      </c>
      <c r="BE136" s="51">
        <v>0</v>
      </c>
      <c r="BF136" s="51">
        <v>0</v>
      </c>
      <c r="BG136" s="51">
        <v>0</v>
      </c>
      <c r="BH136" s="53">
        <v>0</v>
      </c>
      <c r="BI136" s="50">
        <v>0</v>
      </c>
      <c r="BJ136" s="51">
        <v>0</v>
      </c>
      <c r="BK136" s="51">
        <v>0</v>
      </c>
      <c r="BL136" s="51">
        <v>0</v>
      </c>
      <c r="BM136" s="51">
        <v>0</v>
      </c>
      <c r="BN136" s="51">
        <v>0</v>
      </c>
      <c r="BO136" s="53">
        <v>0</v>
      </c>
      <c r="BP136" s="50">
        <v>0</v>
      </c>
      <c r="BQ136" s="51">
        <v>0.53290700000000002</v>
      </c>
      <c r="BR136" s="51">
        <v>0</v>
      </c>
      <c r="BS136" s="51">
        <v>0</v>
      </c>
      <c r="BT136" s="51">
        <v>0</v>
      </c>
      <c r="BU136" s="51">
        <v>0</v>
      </c>
      <c r="BV136" s="53">
        <v>1</v>
      </c>
      <c r="BW136" s="50">
        <f t="shared" si="186"/>
        <v>0</v>
      </c>
      <c r="BX136" s="59">
        <v>0</v>
      </c>
      <c r="BY136" s="50">
        <f t="shared" si="219"/>
        <v>-0.112093</v>
      </c>
      <c r="BZ136" s="59">
        <f t="shared" si="220"/>
        <v>-17.378759689922479</v>
      </c>
      <c r="CA136" s="150" t="s">
        <v>393</v>
      </c>
    </row>
    <row r="137" spans="1:79" s="8" customFormat="1" ht="22.5" x14ac:dyDescent="0.15">
      <c r="A137" s="104" t="s">
        <v>123</v>
      </c>
      <c r="B137" s="105" t="s">
        <v>333</v>
      </c>
      <c r="C137" s="49" t="s">
        <v>334</v>
      </c>
      <c r="D137" s="50">
        <f t="shared" si="221"/>
        <v>0.64500000000000002</v>
      </c>
      <c r="E137" s="50">
        <v>0</v>
      </c>
      <c r="F137" s="51">
        <f t="shared" si="222"/>
        <v>0.64500000000000002</v>
      </c>
      <c r="G137" s="52">
        <f t="shared" si="223"/>
        <v>0</v>
      </c>
      <c r="H137" s="52">
        <f t="shared" si="224"/>
        <v>0</v>
      </c>
      <c r="I137" s="51">
        <f t="shared" si="225"/>
        <v>0</v>
      </c>
      <c r="J137" s="52">
        <f t="shared" si="226"/>
        <v>0</v>
      </c>
      <c r="K137" s="53">
        <f t="shared" si="227"/>
        <v>1</v>
      </c>
      <c r="L137" s="50">
        <v>0</v>
      </c>
      <c r="M137" s="54">
        <v>0</v>
      </c>
      <c r="N137" s="54">
        <v>0</v>
      </c>
      <c r="O137" s="54">
        <v>0</v>
      </c>
      <c r="P137" s="54">
        <v>0</v>
      </c>
      <c r="Q137" s="54">
        <v>0</v>
      </c>
      <c r="R137" s="55">
        <v>0</v>
      </c>
      <c r="S137" s="50">
        <v>0</v>
      </c>
      <c r="T137" s="54">
        <v>0</v>
      </c>
      <c r="U137" s="56">
        <v>0</v>
      </c>
      <c r="V137" s="56">
        <v>0</v>
      </c>
      <c r="W137" s="56">
        <v>0</v>
      </c>
      <c r="X137" s="56">
        <v>0</v>
      </c>
      <c r="Y137" s="57">
        <v>0</v>
      </c>
      <c r="Z137" s="50">
        <v>0</v>
      </c>
      <c r="AA137" s="54">
        <v>0</v>
      </c>
      <c r="AB137" s="54">
        <v>0</v>
      </c>
      <c r="AC137" s="54">
        <v>0</v>
      </c>
      <c r="AD137" s="54">
        <v>0</v>
      </c>
      <c r="AE137" s="54">
        <v>0</v>
      </c>
      <c r="AF137" s="55">
        <v>0</v>
      </c>
      <c r="AG137" s="50">
        <v>0</v>
      </c>
      <c r="AH137" s="54">
        <v>0.64500000000000002</v>
      </c>
      <c r="AI137" s="54">
        <v>0</v>
      </c>
      <c r="AJ137" s="54">
        <v>0</v>
      </c>
      <c r="AK137" s="54">
        <v>0</v>
      </c>
      <c r="AL137" s="54">
        <v>0</v>
      </c>
      <c r="AM137" s="57">
        <v>1</v>
      </c>
      <c r="AN137" s="50">
        <f t="shared" si="228"/>
        <v>0</v>
      </c>
      <c r="AO137" s="141">
        <f t="shared" si="229"/>
        <v>0.614927</v>
      </c>
      <c r="AP137" s="50">
        <f t="shared" si="230"/>
        <v>0</v>
      </c>
      <c r="AQ137" s="50">
        <f t="shared" si="231"/>
        <v>0</v>
      </c>
      <c r="AR137" s="50">
        <f t="shared" si="232"/>
        <v>0</v>
      </c>
      <c r="AS137" s="50">
        <f t="shared" si="233"/>
        <v>0</v>
      </c>
      <c r="AT137" s="58">
        <f t="shared" si="234"/>
        <v>1</v>
      </c>
      <c r="AU137" s="50">
        <v>0</v>
      </c>
      <c r="AV137" s="51">
        <v>0</v>
      </c>
      <c r="AW137" s="51">
        <v>0</v>
      </c>
      <c r="AX137" s="51">
        <v>0</v>
      </c>
      <c r="AY137" s="51">
        <v>0</v>
      </c>
      <c r="AZ137" s="51">
        <v>0</v>
      </c>
      <c r="BA137" s="53">
        <v>0</v>
      </c>
      <c r="BB137" s="50">
        <v>0</v>
      </c>
      <c r="BC137" s="51">
        <v>0</v>
      </c>
      <c r="BD137" s="51">
        <v>0</v>
      </c>
      <c r="BE137" s="51">
        <v>0</v>
      </c>
      <c r="BF137" s="51">
        <v>0</v>
      </c>
      <c r="BG137" s="51">
        <v>0</v>
      </c>
      <c r="BH137" s="53">
        <v>0</v>
      </c>
      <c r="BI137" s="50">
        <v>0</v>
      </c>
      <c r="BJ137" s="51">
        <v>0</v>
      </c>
      <c r="BK137" s="51">
        <v>0</v>
      </c>
      <c r="BL137" s="51">
        <v>0</v>
      </c>
      <c r="BM137" s="51">
        <v>0</v>
      </c>
      <c r="BN137" s="51">
        <v>0</v>
      </c>
      <c r="BO137" s="53">
        <v>0</v>
      </c>
      <c r="BP137" s="50">
        <v>0</v>
      </c>
      <c r="BQ137" s="51">
        <v>0.614927</v>
      </c>
      <c r="BR137" s="51">
        <v>0</v>
      </c>
      <c r="BS137" s="51">
        <v>0</v>
      </c>
      <c r="BT137" s="51">
        <v>0</v>
      </c>
      <c r="BU137" s="51">
        <v>0</v>
      </c>
      <c r="BV137" s="53">
        <v>1</v>
      </c>
      <c r="BW137" s="50">
        <f t="shared" si="186"/>
        <v>0</v>
      </c>
      <c r="BX137" s="59">
        <v>0</v>
      </c>
      <c r="BY137" s="50">
        <f t="shared" si="219"/>
        <v>-3.0073000000000016E-2</v>
      </c>
      <c r="BZ137" s="59">
        <f t="shared" si="220"/>
        <v>-4.6624806201550415</v>
      </c>
      <c r="CA137" s="150" t="s">
        <v>393</v>
      </c>
    </row>
    <row r="138" spans="1:79" s="8" customFormat="1" ht="22.5" x14ac:dyDescent="0.15">
      <c r="A138" s="104" t="s">
        <v>123</v>
      </c>
      <c r="B138" s="105" t="s">
        <v>335</v>
      </c>
      <c r="C138" s="49" t="s">
        <v>336</v>
      </c>
      <c r="D138" s="50">
        <f t="shared" si="221"/>
        <v>0.64800000000000002</v>
      </c>
      <c r="E138" s="50">
        <v>0</v>
      </c>
      <c r="F138" s="51">
        <f t="shared" si="222"/>
        <v>0.64800000000000002</v>
      </c>
      <c r="G138" s="52">
        <f t="shared" si="223"/>
        <v>0</v>
      </c>
      <c r="H138" s="52">
        <f t="shared" si="224"/>
        <v>0</v>
      </c>
      <c r="I138" s="51">
        <f t="shared" si="225"/>
        <v>0</v>
      </c>
      <c r="J138" s="52">
        <f t="shared" si="226"/>
        <v>0</v>
      </c>
      <c r="K138" s="53">
        <f t="shared" si="227"/>
        <v>1</v>
      </c>
      <c r="L138" s="50">
        <v>0</v>
      </c>
      <c r="M138" s="54">
        <v>0</v>
      </c>
      <c r="N138" s="54">
        <v>0</v>
      </c>
      <c r="O138" s="54">
        <v>0</v>
      </c>
      <c r="P138" s="54">
        <v>0</v>
      </c>
      <c r="Q138" s="54">
        <v>0</v>
      </c>
      <c r="R138" s="55">
        <v>0</v>
      </c>
      <c r="S138" s="50">
        <v>0</v>
      </c>
      <c r="T138" s="54">
        <v>0</v>
      </c>
      <c r="U138" s="56">
        <v>0</v>
      </c>
      <c r="V138" s="56">
        <v>0</v>
      </c>
      <c r="W138" s="56">
        <v>0</v>
      </c>
      <c r="X138" s="56">
        <v>0</v>
      </c>
      <c r="Y138" s="57">
        <v>0</v>
      </c>
      <c r="Z138" s="50">
        <v>0</v>
      </c>
      <c r="AA138" s="54">
        <v>0</v>
      </c>
      <c r="AB138" s="54">
        <v>0</v>
      </c>
      <c r="AC138" s="54">
        <v>0</v>
      </c>
      <c r="AD138" s="54">
        <v>0</v>
      </c>
      <c r="AE138" s="54">
        <v>0</v>
      </c>
      <c r="AF138" s="55">
        <v>0</v>
      </c>
      <c r="AG138" s="50">
        <v>0</v>
      </c>
      <c r="AH138" s="54">
        <v>0.64800000000000002</v>
      </c>
      <c r="AI138" s="54">
        <v>0</v>
      </c>
      <c r="AJ138" s="54">
        <v>0</v>
      </c>
      <c r="AK138" s="54">
        <v>0</v>
      </c>
      <c r="AL138" s="54">
        <v>0</v>
      </c>
      <c r="AM138" s="57">
        <v>1</v>
      </c>
      <c r="AN138" s="50">
        <f t="shared" si="228"/>
        <v>0</v>
      </c>
      <c r="AO138" s="141">
        <f t="shared" si="229"/>
        <v>0.614927</v>
      </c>
      <c r="AP138" s="50">
        <f t="shared" si="230"/>
        <v>0</v>
      </c>
      <c r="AQ138" s="50">
        <f t="shared" si="231"/>
        <v>0</v>
      </c>
      <c r="AR138" s="50">
        <f t="shared" si="232"/>
        <v>0</v>
      </c>
      <c r="AS138" s="50">
        <f t="shared" si="233"/>
        <v>0</v>
      </c>
      <c r="AT138" s="58">
        <f t="shared" si="234"/>
        <v>1</v>
      </c>
      <c r="AU138" s="50">
        <v>0</v>
      </c>
      <c r="AV138" s="51">
        <v>0</v>
      </c>
      <c r="AW138" s="51">
        <v>0</v>
      </c>
      <c r="AX138" s="51">
        <v>0</v>
      </c>
      <c r="AY138" s="51">
        <v>0</v>
      </c>
      <c r="AZ138" s="51">
        <v>0</v>
      </c>
      <c r="BA138" s="53">
        <v>0</v>
      </c>
      <c r="BB138" s="50">
        <v>0</v>
      </c>
      <c r="BC138" s="51">
        <v>0</v>
      </c>
      <c r="BD138" s="51">
        <v>0</v>
      </c>
      <c r="BE138" s="51">
        <v>0</v>
      </c>
      <c r="BF138" s="51">
        <v>0</v>
      </c>
      <c r="BG138" s="51">
        <v>0</v>
      </c>
      <c r="BH138" s="53">
        <v>0</v>
      </c>
      <c r="BI138" s="50">
        <v>0</v>
      </c>
      <c r="BJ138" s="51">
        <v>0</v>
      </c>
      <c r="BK138" s="51">
        <v>0</v>
      </c>
      <c r="BL138" s="51">
        <v>0</v>
      </c>
      <c r="BM138" s="51">
        <v>0</v>
      </c>
      <c r="BN138" s="51">
        <v>0</v>
      </c>
      <c r="BO138" s="53">
        <v>0</v>
      </c>
      <c r="BP138" s="50">
        <v>0</v>
      </c>
      <c r="BQ138" s="51">
        <v>0.614927</v>
      </c>
      <c r="BR138" s="51">
        <v>0</v>
      </c>
      <c r="BS138" s="51">
        <v>0</v>
      </c>
      <c r="BT138" s="51">
        <v>0</v>
      </c>
      <c r="BU138" s="51">
        <v>0</v>
      </c>
      <c r="BV138" s="53">
        <v>1</v>
      </c>
      <c r="BW138" s="50">
        <f t="shared" si="186"/>
        <v>0</v>
      </c>
      <c r="BX138" s="59">
        <v>0</v>
      </c>
      <c r="BY138" s="50">
        <f t="shared" si="219"/>
        <v>-3.3073000000000019E-2</v>
      </c>
      <c r="BZ138" s="59">
        <f t="shared" si="220"/>
        <v>-5.1038580246913607</v>
      </c>
      <c r="CA138" s="150" t="s">
        <v>393</v>
      </c>
    </row>
    <row r="139" spans="1:79" s="8" customFormat="1" ht="22.5" x14ac:dyDescent="0.15">
      <c r="A139" s="104" t="s">
        <v>123</v>
      </c>
      <c r="B139" s="105" t="s">
        <v>337</v>
      </c>
      <c r="C139" s="49" t="s">
        <v>338</v>
      </c>
      <c r="D139" s="50">
        <f t="shared" si="221"/>
        <v>0.64500000000000002</v>
      </c>
      <c r="E139" s="50">
        <v>0</v>
      </c>
      <c r="F139" s="51">
        <f t="shared" si="222"/>
        <v>0.64500000000000002</v>
      </c>
      <c r="G139" s="52">
        <f t="shared" si="223"/>
        <v>0</v>
      </c>
      <c r="H139" s="52">
        <f t="shared" si="224"/>
        <v>0</v>
      </c>
      <c r="I139" s="51">
        <f t="shared" si="225"/>
        <v>0</v>
      </c>
      <c r="J139" s="52">
        <f t="shared" si="226"/>
        <v>0</v>
      </c>
      <c r="K139" s="53">
        <f t="shared" si="227"/>
        <v>1</v>
      </c>
      <c r="L139" s="50">
        <v>0</v>
      </c>
      <c r="M139" s="54">
        <v>0</v>
      </c>
      <c r="N139" s="54">
        <v>0</v>
      </c>
      <c r="O139" s="54">
        <v>0</v>
      </c>
      <c r="P139" s="54">
        <v>0</v>
      </c>
      <c r="Q139" s="54">
        <v>0</v>
      </c>
      <c r="R139" s="55">
        <v>0</v>
      </c>
      <c r="S139" s="50">
        <v>0</v>
      </c>
      <c r="T139" s="54">
        <v>0</v>
      </c>
      <c r="U139" s="56">
        <v>0</v>
      </c>
      <c r="V139" s="56">
        <v>0</v>
      </c>
      <c r="W139" s="56">
        <v>0</v>
      </c>
      <c r="X139" s="56">
        <v>0</v>
      </c>
      <c r="Y139" s="57">
        <v>0</v>
      </c>
      <c r="Z139" s="50">
        <v>0</v>
      </c>
      <c r="AA139" s="54">
        <v>0</v>
      </c>
      <c r="AB139" s="54">
        <v>0</v>
      </c>
      <c r="AC139" s="54">
        <v>0</v>
      </c>
      <c r="AD139" s="54">
        <v>0</v>
      </c>
      <c r="AE139" s="54">
        <v>0</v>
      </c>
      <c r="AF139" s="55">
        <v>0</v>
      </c>
      <c r="AG139" s="50">
        <v>0</v>
      </c>
      <c r="AH139" s="54">
        <v>0.64500000000000002</v>
      </c>
      <c r="AI139" s="54">
        <v>0</v>
      </c>
      <c r="AJ139" s="54">
        <v>0</v>
      </c>
      <c r="AK139" s="54">
        <v>0</v>
      </c>
      <c r="AL139" s="54">
        <v>0</v>
      </c>
      <c r="AM139" s="57">
        <v>1</v>
      </c>
      <c r="AN139" s="50">
        <f t="shared" si="228"/>
        <v>0</v>
      </c>
      <c r="AO139" s="141">
        <f t="shared" si="229"/>
        <v>0.53290700000000002</v>
      </c>
      <c r="AP139" s="50">
        <f t="shared" si="230"/>
        <v>0</v>
      </c>
      <c r="AQ139" s="50">
        <f t="shared" si="231"/>
        <v>0</v>
      </c>
      <c r="AR139" s="50">
        <f t="shared" si="232"/>
        <v>0</v>
      </c>
      <c r="AS139" s="50">
        <f t="shared" si="233"/>
        <v>0</v>
      </c>
      <c r="AT139" s="58">
        <f t="shared" si="234"/>
        <v>1</v>
      </c>
      <c r="AU139" s="50">
        <v>0</v>
      </c>
      <c r="AV139" s="51">
        <v>0</v>
      </c>
      <c r="AW139" s="51">
        <v>0</v>
      </c>
      <c r="AX139" s="51">
        <v>0</v>
      </c>
      <c r="AY139" s="51">
        <v>0</v>
      </c>
      <c r="AZ139" s="51">
        <v>0</v>
      </c>
      <c r="BA139" s="53">
        <v>0</v>
      </c>
      <c r="BB139" s="50">
        <v>0</v>
      </c>
      <c r="BC139" s="51">
        <v>0</v>
      </c>
      <c r="BD139" s="51">
        <v>0</v>
      </c>
      <c r="BE139" s="51">
        <v>0</v>
      </c>
      <c r="BF139" s="51">
        <v>0</v>
      </c>
      <c r="BG139" s="51">
        <v>0</v>
      </c>
      <c r="BH139" s="53">
        <v>0</v>
      </c>
      <c r="BI139" s="50">
        <v>0</v>
      </c>
      <c r="BJ139" s="51">
        <v>0</v>
      </c>
      <c r="BK139" s="51">
        <v>0</v>
      </c>
      <c r="BL139" s="51">
        <v>0</v>
      </c>
      <c r="BM139" s="51">
        <v>0</v>
      </c>
      <c r="BN139" s="51">
        <v>0</v>
      </c>
      <c r="BO139" s="53">
        <v>0</v>
      </c>
      <c r="BP139" s="50">
        <v>0</v>
      </c>
      <c r="BQ139" s="51">
        <v>0.53290700000000002</v>
      </c>
      <c r="BR139" s="51">
        <v>0</v>
      </c>
      <c r="BS139" s="51">
        <v>0</v>
      </c>
      <c r="BT139" s="51">
        <v>0</v>
      </c>
      <c r="BU139" s="51">
        <v>0</v>
      </c>
      <c r="BV139" s="53">
        <v>1</v>
      </c>
      <c r="BW139" s="50">
        <f t="shared" si="186"/>
        <v>0</v>
      </c>
      <c r="BX139" s="59">
        <v>0</v>
      </c>
      <c r="BY139" s="50">
        <f t="shared" si="219"/>
        <v>-0.112093</v>
      </c>
      <c r="BZ139" s="59">
        <f t="shared" si="220"/>
        <v>-17.378759689922479</v>
      </c>
      <c r="CA139" s="150" t="s">
        <v>393</v>
      </c>
    </row>
    <row r="140" spans="1:79" s="8" customFormat="1" ht="22.5" x14ac:dyDescent="0.15">
      <c r="A140" s="104" t="s">
        <v>123</v>
      </c>
      <c r="B140" s="105" t="s">
        <v>339</v>
      </c>
      <c r="C140" s="49" t="s">
        <v>340</v>
      </c>
      <c r="D140" s="50">
        <f t="shared" si="221"/>
        <v>0.64500000000000002</v>
      </c>
      <c r="E140" s="50">
        <v>0</v>
      </c>
      <c r="F140" s="51">
        <f t="shared" si="222"/>
        <v>0.64500000000000002</v>
      </c>
      <c r="G140" s="52">
        <f t="shared" si="223"/>
        <v>0</v>
      </c>
      <c r="H140" s="52">
        <f t="shared" si="224"/>
        <v>0</v>
      </c>
      <c r="I140" s="51">
        <f t="shared" si="225"/>
        <v>0</v>
      </c>
      <c r="J140" s="52">
        <f t="shared" si="226"/>
        <v>0</v>
      </c>
      <c r="K140" s="53">
        <f t="shared" si="227"/>
        <v>1</v>
      </c>
      <c r="L140" s="50">
        <v>0</v>
      </c>
      <c r="M140" s="54">
        <v>0</v>
      </c>
      <c r="N140" s="54">
        <v>0</v>
      </c>
      <c r="O140" s="54">
        <v>0</v>
      </c>
      <c r="P140" s="54">
        <v>0</v>
      </c>
      <c r="Q140" s="54">
        <v>0</v>
      </c>
      <c r="R140" s="55">
        <v>0</v>
      </c>
      <c r="S140" s="50">
        <v>0</v>
      </c>
      <c r="T140" s="54">
        <v>0</v>
      </c>
      <c r="U140" s="56">
        <v>0</v>
      </c>
      <c r="V140" s="56">
        <v>0</v>
      </c>
      <c r="W140" s="56">
        <v>0</v>
      </c>
      <c r="X140" s="56">
        <v>0</v>
      </c>
      <c r="Y140" s="57">
        <v>0</v>
      </c>
      <c r="Z140" s="50">
        <v>0</v>
      </c>
      <c r="AA140" s="54">
        <v>0</v>
      </c>
      <c r="AB140" s="54">
        <v>0</v>
      </c>
      <c r="AC140" s="54">
        <v>0</v>
      </c>
      <c r="AD140" s="54">
        <v>0</v>
      </c>
      <c r="AE140" s="54">
        <v>0</v>
      </c>
      <c r="AF140" s="55">
        <v>0</v>
      </c>
      <c r="AG140" s="50">
        <v>0</v>
      </c>
      <c r="AH140" s="54">
        <v>0.64500000000000002</v>
      </c>
      <c r="AI140" s="54">
        <v>0</v>
      </c>
      <c r="AJ140" s="54">
        <v>0</v>
      </c>
      <c r="AK140" s="54">
        <v>0</v>
      </c>
      <c r="AL140" s="54">
        <v>0</v>
      </c>
      <c r="AM140" s="57">
        <v>1</v>
      </c>
      <c r="AN140" s="50">
        <f t="shared" si="228"/>
        <v>0</v>
      </c>
      <c r="AO140" s="141">
        <f t="shared" si="229"/>
        <v>0.53290700000000002</v>
      </c>
      <c r="AP140" s="50">
        <f t="shared" si="230"/>
        <v>0</v>
      </c>
      <c r="AQ140" s="50">
        <f t="shared" si="231"/>
        <v>0</v>
      </c>
      <c r="AR140" s="50">
        <f t="shared" si="232"/>
        <v>0</v>
      </c>
      <c r="AS140" s="50">
        <f t="shared" si="233"/>
        <v>0</v>
      </c>
      <c r="AT140" s="58">
        <f t="shared" si="234"/>
        <v>1</v>
      </c>
      <c r="AU140" s="50">
        <v>0</v>
      </c>
      <c r="AV140" s="51">
        <v>0</v>
      </c>
      <c r="AW140" s="51">
        <v>0</v>
      </c>
      <c r="AX140" s="51">
        <v>0</v>
      </c>
      <c r="AY140" s="51">
        <v>0</v>
      </c>
      <c r="AZ140" s="51">
        <v>0</v>
      </c>
      <c r="BA140" s="53">
        <v>0</v>
      </c>
      <c r="BB140" s="50">
        <v>0</v>
      </c>
      <c r="BC140" s="51">
        <v>0</v>
      </c>
      <c r="BD140" s="51">
        <v>0</v>
      </c>
      <c r="BE140" s="51">
        <v>0</v>
      </c>
      <c r="BF140" s="51">
        <v>0</v>
      </c>
      <c r="BG140" s="51">
        <v>0</v>
      </c>
      <c r="BH140" s="53">
        <v>0</v>
      </c>
      <c r="BI140" s="50">
        <v>0</v>
      </c>
      <c r="BJ140" s="51">
        <v>0</v>
      </c>
      <c r="BK140" s="51">
        <v>0</v>
      </c>
      <c r="BL140" s="51">
        <v>0</v>
      </c>
      <c r="BM140" s="51">
        <v>0</v>
      </c>
      <c r="BN140" s="51">
        <v>0</v>
      </c>
      <c r="BO140" s="53">
        <v>0</v>
      </c>
      <c r="BP140" s="50">
        <v>0</v>
      </c>
      <c r="BQ140" s="51">
        <v>0.53290700000000002</v>
      </c>
      <c r="BR140" s="51">
        <v>0</v>
      </c>
      <c r="BS140" s="51">
        <v>0</v>
      </c>
      <c r="BT140" s="51">
        <v>0</v>
      </c>
      <c r="BU140" s="51">
        <v>0</v>
      </c>
      <c r="BV140" s="53">
        <v>1</v>
      </c>
      <c r="BW140" s="50">
        <f t="shared" si="186"/>
        <v>0</v>
      </c>
      <c r="BX140" s="59">
        <v>0</v>
      </c>
      <c r="BY140" s="50">
        <f t="shared" si="219"/>
        <v>-0.112093</v>
      </c>
      <c r="BZ140" s="59">
        <f t="shared" si="220"/>
        <v>-17.378759689922479</v>
      </c>
      <c r="CA140" s="150" t="s">
        <v>393</v>
      </c>
    </row>
    <row r="141" spans="1:79" s="8" customFormat="1" ht="22.5" x14ac:dyDescent="0.15">
      <c r="A141" s="104" t="s">
        <v>123</v>
      </c>
      <c r="B141" s="105" t="s">
        <v>341</v>
      </c>
      <c r="C141" s="49" t="s">
        <v>342</v>
      </c>
      <c r="D141" s="50">
        <f t="shared" si="221"/>
        <v>0.64500000000000002</v>
      </c>
      <c r="E141" s="50">
        <v>0</v>
      </c>
      <c r="F141" s="51">
        <f t="shared" si="222"/>
        <v>0.64500000000000002</v>
      </c>
      <c r="G141" s="52">
        <f t="shared" si="223"/>
        <v>0</v>
      </c>
      <c r="H141" s="52">
        <f t="shared" si="224"/>
        <v>0</v>
      </c>
      <c r="I141" s="51">
        <f t="shared" si="225"/>
        <v>0</v>
      </c>
      <c r="J141" s="52">
        <f t="shared" si="226"/>
        <v>0</v>
      </c>
      <c r="K141" s="53">
        <f t="shared" si="227"/>
        <v>1</v>
      </c>
      <c r="L141" s="50">
        <v>0</v>
      </c>
      <c r="M141" s="54">
        <v>0</v>
      </c>
      <c r="N141" s="54">
        <v>0</v>
      </c>
      <c r="O141" s="54">
        <v>0</v>
      </c>
      <c r="P141" s="54">
        <v>0</v>
      </c>
      <c r="Q141" s="54">
        <v>0</v>
      </c>
      <c r="R141" s="55">
        <v>0</v>
      </c>
      <c r="S141" s="50">
        <v>0</v>
      </c>
      <c r="T141" s="54">
        <v>0</v>
      </c>
      <c r="U141" s="56">
        <v>0</v>
      </c>
      <c r="V141" s="56">
        <v>0</v>
      </c>
      <c r="W141" s="56">
        <v>0</v>
      </c>
      <c r="X141" s="56">
        <v>0</v>
      </c>
      <c r="Y141" s="57">
        <v>0</v>
      </c>
      <c r="Z141" s="50">
        <v>0</v>
      </c>
      <c r="AA141" s="54">
        <v>0</v>
      </c>
      <c r="AB141" s="54">
        <v>0</v>
      </c>
      <c r="AC141" s="54">
        <v>0</v>
      </c>
      <c r="AD141" s="54">
        <v>0</v>
      </c>
      <c r="AE141" s="54">
        <v>0</v>
      </c>
      <c r="AF141" s="55">
        <v>0</v>
      </c>
      <c r="AG141" s="50">
        <v>0</v>
      </c>
      <c r="AH141" s="54">
        <v>0.64500000000000002</v>
      </c>
      <c r="AI141" s="54">
        <v>0</v>
      </c>
      <c r="AJ141" s="54">
        <v>0</v>
      </c>
      <c r="AK141" s="54">
        <v>0</v>
      </c>
      <c r="AL141" s="54">
        <v>0</v>
      </c>
      <c r="AM141" s="57">
        <v>1</v>
      </c>
      <c r="AN141" s="50">
        <f t="shared" si="228"/>
        <v>0</v>
      </c>
      <c r="AO141" s="141">
        <f t="shared" si="229"/>
        <v>0.58758699999999997</v>
      </c>
      <c r="AP141" s="50">
        <f t="shared" si="230"/>
        <v>0</v>
      </c>
      <c r="AQ141" s="50">
        <f t="shared" si="231"/>
        <v>0</v>
      </c>
      <c r="AR141" s="50">
        <f t="shared" si="232"/>
        <v>0</v>
      </c>
      <c r="AS141" s="50">
        <f t="shared" si="233"/>
        <v>0</v>
      </c>
      <c r="AT141" s="58">
        <f t="shared" si="234"/>
        <v>1</v>
      </c>
      <c r="AU141" s="50">
        <v>0</v>
      </c>
      <c r="AV141" s="51">
        <v>0</v>
      </c>
      <c r="AW141" s="51">
        <v>0</v>
      </c>
      <c r="AX141" s="51">
        <v>0</v>
      </c>
      <c r="AY141" s="51">
        <v>0</v>
      </c>
      <c r="AZ141" s="51">
        <v>0</v>
      </c>
      <c r="BA141" s="53">
        <v>0</v>
      </c>
      <c r="BB141" s="50">
        <v>0</v>
      </c>
      <c r="BC141" s="51">
        <v>0</v>
      </c>
      <c r="BD141" s="51">
        <v>0</v>
      </c>
      <c r="BE141" s="51">
        <v>0</v>
      </c>
      <c r="BF141" s="51">
        <v>0</v>
      </c>
      <c r="BG141" s="51">
        <v>0</v>
      </c>
      <c r="BH141" s="53">
        <v>0</v>
      </c>
      <c r="BI141" s="50">
        <v>0</v>
      </c>
      <c r="BJ141" s="51">
        <v>0</v>
      </c>
      <c r="BK141" s="51">
        <v>0</v>
      </c>
      <c r="BL141" s="51">
        <v>0</v>
      </c>
      <c r="BM141" s="51">
        <v>0</v>
      </c>
      <c r="BN141" s="51">
        <v>0</v>
      </c>
      <c r="BO141" s="53">
        <v>0</v>
      </c>
      <c r="BP141" s="50">
        <v>0</v>
      </c>
      <c r="BQ141" s="51">
        <v>0.58758699999999997</v>
      </c>
      <c r="BR141" s="51">
        <v>0</v>
      </c>
      <c r="BS141" s="51">
        <v>0</v>
      </c>
      <c r="BT141" s="51">
        <v>0</v>
      </c>
      <c r="BU141" s="51">
        <v>0</v>
      </c>
      <c r="BV141" s="53">
        <v>1</v>
      </c>
      <c r="BW141" s="50">
        <f t="shared" si="186"/>
        <v>0</v>
      </c>
      <c r="BX141" s="59">
        <v>0</v>
      </c>
      <c r="BY141" s="50">
        <f t="shared" si="219"/>
        <v>-5.7413000000000047E-2</v>
      </c>
      <c r="BZ141" s="59">
        <f t="shared" si="220"/>
        <v>-8.9012403100775259</v>
      </c>
      <c r="CA141" s="150" t="s">
        <v>393</v>
      </c>
    </row>
    <row r="142" spans="1:79" s="8" customFormat="1" ht="22.5" x14ac:dyDescent="0.15">
      <c r="A142" s="104" t="s">
        <v>123</v>
      </c>
      <c r="B142" s="105" t="s">
        <v>343</v>
      </c>
      <c r="C142" s="49" t="s">
        <v>344</v>
      </c>
      <c r="D142" s="50">
        <f t="shared" si="221"/>
        <v>0.64500000000000002</v>
      </c>
      <c r="E142" s="50">
        <v>0</v>
      </c>
      <c r="F142" s="51">
        <f t="shared" si="222"/>
        <v>0.64500000000000002</v>
      </c>
      <c r="G142" s="52">
        <f t="shared" si="223"/>
        <v>0</v>
      </c>
      <c r="H142" s="52">
        <f t="shared" si="224"/>
        <v>0</v>
      </c>
      <c r="I142" s="51">
        <f t="shared" si="225"/>
        <v>0</v>
      </c>
      <c r="J142" s="52">
        <f t="shared" si="226"/>
        <v>0</v>
      </c>
      <c r="K142" s="53">
        <f t="shared" si="227"/>
        <v>1</v>
      </c>
      <c r="L142" s="50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5">
        <v>0</v>
      </c>
      <c r="S142" s="50">
        <v>0</v>
      </c>
      <c r="T142" s="54">
        <v>0</v>
      </c>
      <c r="U142" s="56">
        <v>0</v>
      </c>
      <c r="V142" s="56">
        <v>0</v>
      </c>
      <c r="W142" s="56">
        <v>0</v>
      </c>
      <c r="X142" s="56">
        <v>0</v>
      </c>
      <c r="Y142" s="57">
        <v>0</v>
      </c>
      <c r="Z142" s="50">
        <v>0</v>
      </c>
      <c r="AA142" s="54">
        <v>0</v>
      </c>
      <c r="AB142" s="54">
        <v>0</v>
      </c>
      <c r="AC142" s="54">
        <v>0</v>
      </c>
      <c r="AD142" s="54">
        <v>0</v>
      </c>
      <c r="AE142" s="54">
        <v>0</v>
      </c>
      <c r="AF142" s="55">
        <v>0</v>
      </c>
      <c r="AG142" s="50">
        <v>0</v>
      </c>
      <c r="AH142" s="54">
        <v>0.64500000000000002</v>
      </c>
      <c r="AI142" s="54">
        <v>0</v>
      </c>
      <c r="AJ142" s="54">
        <v>0</v>
      </c>
      <c r="AK142" s="54">
        <v>0</v>
      </c>
      <c r="AL142" s="54">
        <v>0</v>
      </c>
      <c r="AM142" s="57">
        <v>1</v>
      </c>
      <c r="AN142" s="50">
        <f t="shared" si="228"/>
        <v>0</v>
      </c>
      <c r="AO142" s="141">
        <f t="shared" si="229"/>
        <v>0.58758699999999997</v>
      </c>
      <c r="AP142" s="50">
        <f t="shared" si="230"/>
        <v>0</v>
      </c>
      <c r="AQ142" s="50">
        <f t="shared" si="231"/>
        <v>0</v>
      </c>
      <c r="AR142" s="50">
        <f t="shared" si="232"/>
        <v>0</v>
      </c>
      <c r="AS142" s="50">
        <f t="shared" si="233"/>
        <v>0</v>
      </c>
      <c r="AT142" s="58">
        <f t="shared" si="234"/>
        <v>1</v>
      </c>
      <c r="AU142" s="50">
        <v>0</v>
      </c>
      <c r="AV142" s="51">
        <v>0</v>
      </c>
      <c r="AW142" s="51">
        <v>0</v>
      </c>
      <c r="AX142" s="51">
        <v>0</v>
      </c>
      <c r="AY142" s="51">
        <v>0</v>
      </c>
      <c r="AZ142" s="51">
        <v>0</v>
      </c>
      <c r="BA142" s="53">
        <v>0</v>
      </c>
      <c r="BB142" s="50">
        <v>0</v>
      </c>
      <c r="BC142" s="51">
        <v>0</v>
      </c>
      <c r="BD142" s="51">
        <v>0</v>
      </c>
      <c r="BE142" s="51">
        <v>0</v>
      </c>
      <c r="BF142" s="51">
        <v>0</v>
      </c>
      <c r="BG142" s="51">
        <v>0</v>
      </c>
      <c r="BH142" s="53">
        <v>0</v>
      </c>
      <c r="BI142" s="50">
        <v>0</v>
      </c>
      <c r="BJ142" s="51">
        <v>0</v>
      </c>
      <c r="BK142" s="51">
        <v>0</v>
      </c>
      <c r="BL142" s="51">
        <v>0</v>
      </c>
      <c r="BM142" s="51">
        <v>0</v>
      </c>
      <c r="BN142" s="51">
        <v>0</v>
      </c>
      <c r="BO142" s="53">
        <v>0</v>
      </c>
      <c r="BP142" s="50">
        <v>0</v>
      </c>
      <c r="BQ142" s="51">
        <v>0.58758699999999997</v>
      </c>
      <c r="BR142" s="51">
        <v>0</v>
      </c>
      <c r="BS142" s="51">
        <v>0</v>
      </c>
      <c r="BT142" s="51">
        <v>0</v>
      </c>
      <c r="BU142" s="51">
        <v>0</v>
      </c>
      <c r="BV142" s="53">
        <v>1</v>
      </c>
      <c r="BW142" s="50">
        <f t="shared" si="186"/>
        <v>0</v>
      </c>
      <c r="BX142" s="59">
        <v>0</v>
      </c>
      <c r="BY142" s="50">
        <f t="shared" si="219"/>
        <v>-5.7413000000000047E-2</v>
      </c>
      <c r="BZ142" s="59">
        <f t="shared" si="220"/>
        <v>-8.9012403100775259</v>
      </c>
      <c r="CA142" s="150" t="s">
        <v>393</v>
      </c>
    </row>
    <row r="143" spans="1:79" s="8" customFormat="1" ht="22.5" x14ac:dyDescent="0.15">
      <c r="A143" s="104" t="s">
        <v>123</v>
      </c>
      <c r="B143" s="105" t="s">
        <v>345</v>
      </c>
      <c r="C143" s="49" t="s">
        <v>346</v>
      </c>
      <c r="D143" s="50">
        <f t="shared" si="221"/>
        <v>0.64800000000000002</v>
      </c>
      <c r="E143" s="50">
        <v>0</v>
      </c>
      <c r="F143" s="51">
        <f t="shared" si="222"/>
        <v>0.64800000000000002</v>
      </c>
      <c r="G143" s="52">
        <f t="shared" si="223"/>
        <v>0</v>
      </c>
      <c r="H143" s="52">
        <f t="shared" si="224"/>
        <v>0</v>
      </c>
      <c r="I143" s="51">
        <f t="shared" si="225"/>
        <v>0</v>
      </c>
      <c r="J143" s="52">
        <f t="shared" si="226"/>
        <v>0</v>
      </c>
      <c r="K143" s="53">
        <f t="shared" si="227"/>
        <v>1</v>
      </c>
      <c r="L143" s="50">
        <v>0</v>
      </c>
      <c r="M143" s="54">
        <v>0</v>
      </c>
      <c r="N143" s="54">
        <v>0</v>
      </c>
      <c r="O143" s="54">
        <v>0</v>
      </c>
      <c r="P143" s="54">
        <v>0</v>
      </c>
      <c r="Q143" s="54">
        <v>0</v>
      </c>
      <c r="R143" s="55">
        <v>0</v>
      </c>
      <c r="S143" s="50">
        <v>0</v>
      </c>
      <c r="T143" s="54">
        <v>0</v>
      </c>
      <c r="U143" s="56">
        <v>0</v>
      </c>
      <c r="V143" s="56">
        <v>0</v>
      </c>
      <c r="W143" s="56">
        <v>0</v>
      </c>
      <c r="X143" s="56">
        <v>0</v>
      </c>
      <c r="Y143" s="57">
        <v>0</v>
      </c>
      <c r="Z143" s="50">
        <v>0</v>
      </c>
      <c r="AA143" s="54">
        <v>0</v>
      </c>
      <c r="AB143" s="54">
        <v>0</v>
      </c>
      <c r="AC143" s="54">
        <v>0</v>
      </c>
      <c r="AD143" s="54">
        <v>0</v>
      </c>
      <c r="AE143" s="54">
        <v>0</v>
      </c>
      <c r="AF143" s="55">
        <v>0</v>
      </c>
      <c r="AG143" s="50">
        <v>0</v>
      </c>
      <c r="AH143" s="54">
        <v>0.64800000000000002</v>
      </c>
      <c r="AI143" s="54">
        <v>0</v>
      </c>
      <c r="AJ143" s="54">
        <v>0</v>
      </c>
      <c r="AK143" s="54">
        <v>0</v>
      </c>
      <c r="AL143" s="54">
        <v>0</v>
      </c>
      <c r="AM143" s="57">
        <v>1</v>
      </c>
      <c r="AN143" s="50">
        <f t="shared" si="228"/>
        <v>0</v>
      </c>
      <c r="AO143" s="141">
        <f t="shared" si="229"/>
        <v>0.58758699999999997</v>
      </c>
      <c r="AP143" s="50">
        <f t="shared" si="230"/>
        <v>0</v>
      </c>
      <c r="AQ143" s="50">
        <f t="shared" si="231"/>
        <v>0</v>
      </c>
      <c r="AR143" s="50">
        <f t="shared" si="232"/>
        <v>0</v>
      </c>
      <c r="AS143" s="50">
        <f t="shared" si="233"/>
        <v>0</v>
      </c>
      <c r="AT143" s="58">
        <f t="shared" si="234"/>
        <v>1</v>
      </c>
      <c r="AU143" s="50">
        <v>0</v>
      </c>
      <c r="AV143" s="51">
        <v>0</v>
      </c>
      <c r="AW143" s="51">
        <v>0</v>
      </c>
      <c r="AX143" s="51">
        <v>0</v>
      </c>
      <c r="AY143" s="51">
        <v>0</v>
      </c>
      <c r="AZ143" s="51">
        <v>0</v>
      </c>
      <c r="BA143" s="53">
        <v>0</v>
      </c>
      <c r="BB143" s="50">
        <v>0</v>
      </c>
      <c r="BC143" s="51">
        <v>0</v>
      </c>
      <c r="BD143" s="51">
        <v>0</v>
      </c>
      <c r="BE143" s="51">
        <v>0</v>
      </c>
      <c r="BF143" s="51">
        <v>0</v>
      </c>
      <c r="BG143" s="51">
        <v>0</v>
      </c>
      <c r="BH143" s="53">
        <v>0</v>
      </c>
      <c r="BI143" s="50">
        <v>0</v>
      </c>
      <c r="BJ143" s="51">
        <v>0</v>
      </c>
      <c r="BK143" s="51">
        <v>0</v>
      </c>
      <c r="BL143" s="51">
        <v>0</v>
      </c>
      <c r="BM143" s="51">
        <v>0</v>
      </c>
      <c r="BN143" s="51">
        <v>0</v>
      </c>
      <c r="BO143" s="53">
        <v>0</v>
      </c>
      <c r="BP143" s="50">
        <v>0</v>
      </c>
      <c r="BQ143" s="51">
        <v>0.58758699999999997</v>
      </c>
      <c r="BR143" s="51">
        <v>0</v>
      </c>
      <c r="BS143" s="51">
        <v>0</v>
      </c>
      <c r="BT143" s="51">
        <v>0</v>
      </c>
      <c r="BU143" s="51">
        <v>0</v>
      </c>
      <c r="BV143" s="53">
        <v>1</v>
      </c>
      <c r="BW143" s="50">
        <f t="shared" si="186"/>
        <v>0</v>
      </c>
      <c r="BX143" s="59">
        <v>0</v>
      </c>
      <c r="BY143" s="50">
        <f t="shared" si="219"/>
        <v>-6.041300000000005E-2</v>
      </c>
      <c r="BZ143" s="59">
        <f t="shared" si="220"/>
        <v>-9.3229938271605022</v>
      </c>
      <c r="CA143" s="150" t="s">
        <v>393</v>
      </c>
    </row>
    <row r="144" spans="1:79" s="8" customFormat="1" ht="22.5" x14ac:dyDescent="0.15">
      <c r="A144" s="104" t="s">
        <v>123</v>
      </c>
      <c r="B144" s="105" t="s">
        <v>347</v>
      </c>
      <c r="C144" s="49" t="s">
        <v>348</v>
      </c>
      <c r="D144" s="50">
        <f t="shared" si="221"/>
        <v>0.64800000000000002</v>
      </c>
      <c r="E144" s="50">
        <v>0</v>
      </c>
      <c r="F144" s="51">
        <f t="shared" si="222"/>
        <v>0.64800000000000002</v>
      </c>
      <c r="G144" s="52">
        <f t="shared" si="223"/>
        <v>0</v>
      </c>
      <c r="H144" s="52">
        <f t="shared" si="224"/>
        <v>0</v>
      </c>
      <c r="I144" s="51">
        <f t="shared" si="225"/>
        <v>0</v>
      </c>
      <c r="J144" s="52">
        <f t="shared" si="226"/>
        <v>0</v>
      </c>
      <c r="K144" s="53">
        <f t="shared" si="227"/>
        <v>1</v>
      </c>
      <c r="L144" s="50">
        <v>0</v>
      </c>
      <c r="M144" s="54">
        <v>0</v>
      </c>
      <c r="N144" s="54">
        <v>0</v>
      </c>
      <c r="O144" s="54">
        <v>0</v>
      </c>
      <c r="P144" s="54">
        <v>0</v>
      </c>
      <c r="Q144" s="54">
        <v>0</v>
      </c>
      <c r="R144" s="55">
        <v>0</v>
      </c>
      <c r="S144" s="50">
        <v>0</v>
      </c>
      <c r="T144" s="54">
        <v>0</v>
      </c>
      <c r="U144" s="56">
        <v>0</v>
      </c>
      <c r="V144" s="56">
        <v>0</v>
      </c>
      <c r="W144" s="56">
        <v>0</v>
      </c>
      <c r="X144" s="56">
        <v>0</v>
      </c>
      <c r="Y144" s="57">
        <v>0</v>
      </c>
      <c r="Z144" s="50">
        <v>0</v>
      </c>
      <c r="AA144" s="54">
        <v>0</v>
      </c>
      <c r="AB144" s="54">
        <v>0</v>
      </c>
      <c r="AC144" s="54">
        <v>0</v>
      </c>
      <c r="AD144" s="54">
        <v>0</v>
      </c>
      <c r="AE144" s="54">
        <v>0</v>
      </c>
      <c r="AF144" s="55">
        <v>0</v>
      </c>
      <c r="AG144" s="50">
        <v>0</v>
      </c>
      <c r="AH144" s="54">
        <v>0.64800000000000002</v>
      </c>
      <c r="AI144" s="54">
        <v>0</v>
      </c>
      <c r="AJ144" s="54">
        <v>0</v>
      </c>
      <c r="AK144" s="54">
        <v>0</v>
      </c>
      <c r="AL144" s="54">
        <v>0</v>
      </c>
      <c r="AM144" s="57">
        <v>1</v>
      </c>
      <c r="AN144" s="50">
        <f t="shared" si="228"/>
        <v>0</v>
      </c>
      <c r="AO144" s="141">
        <f t="shared" si="229"/>
        <v>0.614927</v>
      </c>
      <c r="AP144" s="50">
        <f t="shared" si="230"/>
        <v>0</v>
      </c>
      <c r="AQ144" s="50">
        <f t="shared" si="231"/>
        <v>0</v>
      </c>
      <c r="AR144" s="50">
        <f t="shared" si="232"/>
        <v>0</v>
      </c>
      <c r="AS144" s="50">
        <f t="shared" si="233"/>
        <v>0</v>
      </c>
      <c r="AT144" s="58">
        <f t="shared" si="234"/>
        <v>1</v>
      </c>
      <c r="AU144" s="50">
        <v>0</v>
      </c>
      <c r="AV144" s="51">
        <v>0</v>
      </c>
      <c r="AW144" s="51">
        <v>0</v>
      </c>
      <c r="AX144" s="51">
        <v>0</v>
      </c>
      <c r="AY144" s="51">
        <v>0</v>
      </c>
      <c r="AZ144" s="51">
        <v>0</v>
      </c>
      <c r="BA144" s="53">
        <v>0</v>
      </c>
      <c r="BB144" s="50">
        <v>0</v>
      </c>
      <c r="BC144" s="51">
        <v>0</v>
      </c>
      <c r="BD144" s="51">
        <v>0</v>
      </c>
      <c r="BE144" s="51">
        <v>0</v>
      </c>
      <c r="BF144" s="51">
        <v>0</v>
      </c>
      <c r="BG144" s="51">
        <v>0</v>
      </c>
      <c r="BH144" s="53">
        <v>0</v>
      </c>
      <c r="BI144" s="50">
        <v>0</v>
      </c>
      <c r="BJ144" s="51">
        <v>0</v>
      </c>
      <c r="BK144" s="51">
        <v>0</v>
      </c>
      <c r="BL144" s="51">
        <v>0</v>
      </c>
      <c r="BM144" s="51">
        <v>0</v>
      </c>
      <c r="BN144" s="51">
        <v>0</v>
      </c>
      <c r="BO144" s="53">
        <v>0</v>
      </c>
      <c r="BP144" s="50">
        <v>0</v>
      </c>
      <c r="BQ144" s="51">
        <v>0.614927</v>
      </c>
      <c r="BR144" s="51">
        <v>0</v>
      </c>
      <c r="BS144" s="51">
        <v>0</v>
      </c>
      <c r="BT144" s="51">
        <v>0</v>
      </c>
      <c r="BU144" s="51">
        <v>0</v>
      </c>
      <c r="BV144" s="53">
        <v>1</v>
      </c>
      <c r="BW144" s="50">
        <f t="shared" si="186"/>
        <v>0</v>
      </c>
      <c r="BX144" s="59">
        <v>0</v>
      </c>
      <c r="BY144" s="50">
        <f t="shared" si="219"/>
        <v>-3.3073000000000019E-2</v>
      </c>
      <c r="BZ144" s="59">
        <f t="shared" si="220"/>
        <v>-5.1038580246913607</v>
      </c>
      <c r="CA144" s="150" t="s">
        <v>393</v>
      </c>
    </row>
    <row r="145" spans="1:79" s="8" customFormat="1" ht="22.5" x14ac:dyDescent="0.15">
      <c r="A145" s="104" t="s">
        <v>123</v>
      </c>
      <c r="B145" s="105" t="s">
        <v>349</v>
      </c>
      <c r="C145" s="49" t="s">
        <v>350</v>
      </c>
      <c r="D145" s="50">
        <f t="shared" si="221"/>
        <v>0.63800000000000001</v>
      </c>
      <c r="E145" s="50">
        <v>0</v>
      </c>
      <c r="F145" s="51">
        <f t="shared" si="222"/>
        <v>0.63800000000000001</v>
      </c>
      <c r="G145" s="52">
        <f t="shared" si="223"/>
        <v>0</v>
      </c>
      <c r="H145" s="52">
        <f t="shared" si="224"/>
        <v>0</v>
      </c>
      <c r="I145" s="51">
        <f t="shared" si="225"/>
        <v>0</v>
      </c>
      <c r="J145" s="52">
        <f t="shared" si="226"/>
        <v>0</v>
      </c>
      <c r="K145" s="53">
        <f t="shared" si="227"/>
        <v>1</v>
      </c>
      <c r="L145" s="50">
        <v>0</v>
      </c>
      <c r="M145" s="54">
        <v>0</v>
      </c>
      <c r="N145" s="54">
        <v>0</v>
      </c>
      <c r="O145" s="54">
        <v>0</v>
      </c>
      <c r="P145" s="54">
        <v>0</v>
      </c>
      <c r="Q145" s="54">
        <v>0</v>
      </c>
      <c r="R145" s="55">
        <v>0</v>
      </c>
      <c r="S145" s="50">
        <v>0</v>
      </c>
      <c r="T145" s="54">
        <v>0</v>
      </c>
      <c r="U145" s="56">
        <v>0</v>
      </c>
      <c r="V145" s="56">
        <v>0</v>
      </c>
      <c r="W145" s="56">
        <v>0</v>
      </c>
      <c r="X145" s="56">
        <v>0</v>
      </c>
      <c r="Y145" s="57">
        <v>0</v>
      </c>
      <c r="Z145" s="50">
        <v>0</v>
      </c>
      <c r="AA145" s="54">
        <v>0</v>
      </c>
      <c r="AB145" s="54">
        <v>0</v>
      </c>
      <c r="AC145" s="54">
        <v>0</v>
      </c>
      <c r="AD145" s="54">
        <v>0</v>
      </c>
      <c r="AE145" s="54">
        <v>0</v>
      </c>
      <c r="AF145" s="55">
        <v>0</v>
      </c>
      <c r="AG145" s="50">
        <v>0</v>
      </c>
      <c r="AH145" s="54">
        <v>0.63800000000000001</v>
      </c>
      <c r="AI145" s="54">
        <v>0</v>
      </c>
      <c r="AJ145" s="54">
        <v>0</v>
      </c>
      <c r="AK145" s="54">
        <v>0</v>
      </c>
      <c r="AL145" s="54">
        <v>0</v>
      </c>
      <c r="AM145" s="57">
        <v>1</v>
      </c>
      <c r="AN145" s="50">
        <f t="shared" si="228"/>
        <v>0</v>
      </c>
      <c r="AO145" s="141">
        <f t="shared" si="229"/>
        <v>0.56024600000000002</v>
      </c>
      <c r="AP145" s="50">
        <f t="shared" si="230"/>
        <v>0</v>
      </c>
      <c r="AQ145" s="50">
        <f t="shared" si="231"/>
        <v>0</v>
      </c>
      <c r="AR145" s="50">
        <f t="shared" si="232"/>
        <v>0</v>
      </c>
      <c r="AS145" s="50">
        <f t="shared" si="233"/>
        <v>0</v>
      </c>
      <c r="AT145" s="58">
        <f t="shared" si="234"/>
        <v>1</v>
      </c>
      <c r="AU145" s="50">
        <v>0</v>
      </c>
      <c r="AV145" s="51">
        <v>0</v>
      </c>
      <c r="AW145" s="51">
        <v>0</v>
      </c>
      <c r="AX145" s="51">
        <v>0</v>
      </c>
      <c r="AY145" s="51">
        <v>0</v>
      </c>
      <c r="AZ145" s="51">
        <v>0</v>
      </c>
      <c r="BA145" s="53">
        <v>0</v>
      </c>
      <c r="BB145" s="50">
        <v>0</v>
      </c>
      <c r="BC145" s="51">
        <v>0</v>
      </c>
      <c r="BD145" s="51">
        <v>0</v>
      </c>
      <c r="BE145" s="51">
        <v>0</v>
      </c>
      <c r="BF145" s="51">
        <v>0</v>
      </c>
      <c r="BG145" s="51">
        <v>0</v>
      </c>
      <c r="BH145" s="53">
        <v>0</v>
      </c>
      <c r="BI145" s="50">
        <v>0</v>
      </c>
      <c r="BJ145" s="51">
        <v>0</v>
      </c>
      <c r="BK145" s="51">
        <v>0</v>
      </c>
      <c r="BL145" s="51">
        <v>0</v>
      </c>
      <c r="BM145" s="51">
        <v>0</v>
      </c>
      <c r="BN145" s="51">
        <v>0</v>
      </c>
      <c r="BO145" s="53">
        <v>0</v>
      </c>
      <c r="BP145" s="50">
        <v>0</v>
      </c>
      <c r="BQ145" s="51">
        <v>0.56024600000000002</v>
      </c>
      <c r="BR145" s="51">
        <v>0</v>
      </c>
      <c r="BS145" s="51">
        <v>0</v>
      </c>
      <c r="BT145" s="51">
        <v>0</v>
      </c>
      <c r="BU145" s="51">
        <v>0</v>
      </c>
      <c r="BV145" s="53">
        <v>1</v>
      </c>
      <c r="BW145" s="50">
        <f t="shared" si="186"/>
        <v>0</v>
      </c>
      <c r="BX145" s="59">
        <v>0</v>
      </c>
      <c r="BY145" s="50">
        <f t="shared" si="219"/>
        <v>-7.775399999999999E-2</v>
      </c>
      <c r="BZ145" s="59">
        <f t="shared" si="220"/>
        <v>-12.187147335423196</v>
      </c>
      <c r="CA145" s="150" t="s">
        <v>393</v>
      </c>
    </row>
    <row r="146" spans="1:79" s="8" customFormat="1" ht="22.5" x14ac:dyDescent="0.15">
      <c r="A146" s="104" t="s">
        <v>123</v>
      </c>
      <c r="B146" s="105" t="s">
        <v>351</v>
      </c>
      <c r="C146" s="49" t="s">
        <v>352</v>
      </c>
      <c r="D146" s="50">
        <f t="shared" si="221"/>
        <v>0.71599999999999997</v>
      </c>
      <c r="E146" s="50">
        <v>0</v>
      </c>
      <c r="F146" s="51">
        <f t="shared" si="222"/>
        <v>0.71599999999999997</v>
      </c>
      <c r="G146" s="52">
        <f t="shared" si="223"/>
        <v>0</v>
      </c>
      <c r="H146" s="52">
        <f t="shared" si="224"/>
        <v>0</v>
      </c>
      <c r="I146" s="51">
        <f t="shared" si="225"/>
        <v>0</v>
      </c>
      <c r="J146" s="52">
        <f t="shared" si="226"/>
        <v>0</v>
      </c>
      <c r="K146" s="53">
        <f t="shared" si="227"/>
        <v>1</v>
      </c>
      <c r="L146" s="50">
        <v>0</v>
      </c>
      <c r="M146" s="54">
        <v>0</v>
      </c>
      <c r="N146" s="54">
        <v>0</v>
      </c>
      <c r="O146" s="54">
        <v>0</v>
      </c>
      <c r="P146" s="54">
        <v>0</v>
      </c>
      <c r="Q146" s="54">
        <v>0</v>
      </c>
      <c r="R146" s="55">
        <v>0</v>
      </c>
      <c r="S146" s="50">
        <v>0</v>
      </c>
      <c r="T146" s="54">
        <v>0</v>
      </c>
      <c r="U146" s="56">
        <v>0</v>
      </c>
      <c r="V146" s="56">
        <v>0</v>
      </c>
      <c r="W146" s="56">
        <v>0</v>
      </c>
      <c r="X146" s="56">
        <v>0</v>
      </c>
      <c r="Y146" s="57">
        <v>0</v>
      </c>
      <c r="Z146" s="50">
        <v>0</v>
      </c>
      <c r="AA146" s="54">
        <v>0</v>
      </c>
      <c r="AB146" s="54">
        <v>0</v>
      </c>
      <c r="AC146" s="54">
        <v>0</v>
      </c>
      <c r="AD146" s="54">
        <v>0</v>
      </c>
      <c r="AE146" s="54">
        <v>0</v>
      </c>
      <c r="AF146" s="55">
        <v>0</v>
      </c>
      <c r="AG146" s="50">
        <v>0</v>
      </c>
      <c r="AH146" s="54">
        <v>0.71599999999999997</v>
      </c>
      <c r="AI146" s="54">
        <v>0</v>
      </c>
      <c r="AJ146" s="54">
        <v>0</v>
      </c>
      <c r="AK146" s="54">
        <v>0</v>
      </c>
      <c r="AL146" s="54">
        <v>0</v>
      </c>
      <c r="AM146" s="57">
        <v>1</v>
      </c>
      <c r="AN146" s="50">
        <f t="shared" si="228"/>
        <v>0</v>
      </c>
      <c r="AO146" s="141">
        <f t="shared" si="229"/>
        <v>0.64323300000000005</v>
      </c>
      <c r="AP146" s="50">
        <f t="shared" si="230"/>
        <v>0</v>
      </c>
      <c r="AQ146" s="50">
        <f t="shared" si="231"/>
        <v>0</v>
      </c>
      <c r="AR146" s="50">
        <f t="shared" si="232"/>
        <v>0</v>
      </c>
      <c r="AS146" s="50">
        <f t="shared" si="233"/>
        <v>0</v>
      </c>
      <c r="AT146" s="58">
        <f t="shared" si="234"/>
        <v>1</v>
      </c>
      <c r="AU146" s="50">
        <v>0</v>
      </c>
      <c r="AV146" s="51">
        <v>0</v>
      </c>
      <c r="AW146" s="51">
        <v>0</v>
      </c>
      <c r="AX146" s="51">
        <v>0</v>
      </c>
      <c r="AY146" s="51">
        <v>0</v>
      </c>
      <c r="AZ146" s="51">
        <v>0</v>
      </c>
      <c r="BA146" s="53">
        <v>0</v>
      </c>
      <c r="BB146" s="50">
        <v>0</v>
      </c>
      <c r="BC146" s="51">
        <v>0</v>
      </c>
      <c r="BD146" s="51">
        <v>0</v>
      </c>
      <c r="BE146" s="51">
        <v>0</v>
      </c>
      <c r="BF146" s="51">
        <v>0</v>
      </c>
      <c r="BG146" s="51">
        <v>0</v>
      </c>
      <c r="BH146" s="53">
        <v>0</v>
      </c>
      <c r="BI146" s="50">
        <v>0</v>
      </c>
      <c r="BJ146" s="51">
        <v>0</v>
      </c>
      <c r="BK146" s="51">
        <v>0</v>
      </c>
      <c r="BL146" s="51">
        <v>0</v>
      </c>
      <c r="BM146" s="51">
        <v>0</v>
      </c>
      <c r="BN146" s="51">
        <v>0</v>
      </c>
      <c r="BO146" s="53">
        <v>0</v>
      </c>
      <c r="BP146" s="50">
        <v>0</v>
      </c>
      <c r="BQ146" s="51">
        <v>0.64323300000000005</v>
      </c>
      <c r="BR146" s="51">
        <v>0</v>
      </c>
      <c r="BS146" s="51">
        <v>0</v>
      </c>
      <c r="BT146" s="51">
        <v>0</v>
      </c>
      <c r="BU146" s="51">
        <v>0</v>
      </c>
      <c r="BV146" s="53">
        <v>1</v>
      </c>
      <c r="BW146" s="50">
        <f t="shared" si="186"/>
        <v>0</v>
      </c>
      <c r="BX146" s="59">
        <v>0</v>
      </c>
      <c r="BY146" s="50">
        <f t="shared" si="219"/>
        <v>-7.2766999999999915E-2</v>
      </c>
      <c r="BZ146" s="59">
        <f t="shared" si="220"/>
        <v>-10.16298882681563</v>
      </c>
      <c r="CA146" s="150" t="s">
        <v>393</v>
      </c>
    </row>
    <row r="147" spans="1:79" s="8" customFormat="1" ht="22.5" x14ac:dyDescent="0.15">
      <c r="A147" s="104" t="s">
        <v>123</v>
      </c>
      <c r="B147" s="105" t="s">
        <v>353</v>
      </c>
      <c r="C147" s="49" t="s">
        <v>354</v>
      </c>
      <c r="D147" s="50">
        <f t="shared" si="221"/>
        <v>0.71599999999999997</v>
      </c>
      <c r="E147" s="50">
        <v>0</v>
      </c>
      <c r="F147" s="51">
        <f t="shared" si="222"/>
        <v>0.71599999999999997</v>
      </c>
      <c r="G147" s="52">
        <f t="shared" si="223"/>
        <v>0</v>
      </c>
      <c r="H147" s="52">
        <f t="shared" si="224"/>
        <v>0</v>
      </c>
      <c r="I147" s="51">
        <f t="shared" si="225"/>
        <v>0</v>
      </c>
      <c r="J147" s="52">
        <f t="shared" si="226"/>
        <v>0</v>
      </c>
      <c r="K147" s="53">
        <f t="shared" si="227"/>
        <v>1</v>
      </c>
      <c r="L147" s="50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5">
        <v>0</v>
      </c>
      <c r="S147" s="50">
        <v>0</v>
      </c>
      <c r="T147" s="54">
        <v>0</v>
      </c>
      <c r="U147" s="56">
        <v>0</v>
      </c>
      <c r="V147" s="56">
        <v>0</v>
      </c>
      <c r="W147" s="56">
        <v>0</v>
      </c>
      <c r="X147" s="56">
        <v>0</v>
      </c>
      <c r="Y147" s="57">
        <v>0</v>
      </c>
      <c r="Z147" s="50">
        <v>0</v>
      </c>
      <c r="AA147" s="54">
        <v>0</v>
      </c>
      <c r="AB147" s="54">
        <v>0</v>
      </c>
      <c r="AC147" s="54">
        <v>0</v>
      </c>
      <c r="AD147" s="54">
        <v>0</v>
      </c>
      <c r="AE147" s="54">
        <v>0</v>
      </c>
      <c r="AF147" s="55">
        <v>0</v>
      </c>
      <c r="AG147" s="50">
        <v>0</v>
      </c>
      <c r="AH147" s="54">
        <v>0.71599999999999997</v>
      </c>
      <c r="AI147" s="54">
        <v>0</v>
      </c>
      <c r="AJ147" s="54">
        <v>0</v>
      </c>
      <c r="AK147" s="54">
        <v>0</v>
      </c>
      <c r="AL147" s="54">
        <v>0</v>
      </c>
      <c r="AM147" s="57">
        <v>1</v>
      </c>
      <c r="AN147" s="50">
        <f t="shared" si="228"/>
        <v>0</v>
      </c>
      <c r="AO147" s="141">
        <f t="shared" si="229"/>
        <v>0.64323300000000005</v>
      </c>
      <c r="AP147" s="50">
        <f t="shared" si="230"/>
        <v>0</v>
      </c>
      <c r="AQ147" s="50">
        <f t="shared" si="231"/>
        <v>0</v>
      </c>
      <c r="AR147" s="50">
        <f t="shared" si="232"/>
        <v>0</v>
      </c>
      <c r="AS147" s="50">
        <f t="shared" si="233"/>
        <v>0</v>
      </c>
      <c r="AT147" s="58">
        <f t="shared" si="234"/>
        <v>1</v>
      </c>
      <c r="AU147" s="50">
        <v>0</v>
      </c>
      <c r="AV147" s="51">
        <v>0</v>
      </c>
      <c r="AW147" s="51">
        <v>0</v>
      </c>
      <c r="AX147" s="51">
        <v>0</v>
      </c>
      <c r="AY147" s="51">
        <v>0</v>
      </c>
      <c r="AZ147" s="51">
        <v>0</v>
      </c>
      <c r="BA147" s="53">
        <v>0</v>
      </c>
      <c r="BB147" s="50">
        <v>0</v>
      </c>
      <c r="BC147" s="51">
        <v>0</v>
      </c>
      <c r="BD147" s="51">
        <v>0</v>
      </c>
      <c r="BE147" s="51">
        <v>0</v>
      </c>
      <c r="BF147" s="51">
        <v>0</v>
      </c>
      <c r="BG147" s="51">
        <v>0</v>
      </c>
      <c r="BH147" s="53">
        <v>0</v>
      </c>
      <c r="BI147" s="50">
        <v>0</v>
      </c>
      <c r="BJ147" s="51">
        <v>0</v>
      </c>
      <c r="BK147" s="51">
        <v>0</v>
      </c>
      <c r="BL147" s="51">
        <v>0</v>
      </c>
      <c r="BM147" s="51">
        <v>0</v>
      </c>
      <c r="BN147" s="51">
        <v>0</v>
      </c>
      <c r="BO147" s="53">
        <v>0</v>
      </c>
      <c r="BP147" s="50">
        <v>0</v>
      </c>
      <c r="BQ147" s="51">
        <v>0.64323300000000005</v>
      </c>
      <c r="BR147" s="51">
        <v>0</v>
      </c>
      <c r="BS147" s="51">
        <v>0</v>
      </c>
      <c r="BT147" s="51">
        <v>0</v>
      </c>
      <c r="BU147" s="51">
        <v>0</v>
      </c>
      <c r="BV147" s="53">
        <v>1</v>
      </c>
      <c r="BW147" s="50">
        <f t="shared" si="186"/>
        <v>0</v>
      </c>
      <c r="BX147" s="59">
        <v>0</v>
      </c>
      <c r="BY147" s="50">
        <f t="shared" si="219"/>
        <v>-7.2766999999999915E-2</v>
      </c>
      <c r="BZ147" s="59">
        <f t="shared" si="220"/>
        <v>-10.16298882681563</v>
      </c>
      <c r="CA147" s="150" t="s">
        <v>393</v>
      </c>
    </row>
    <row r="148" spans="1:79" s="8" customFormat="1" ht="22.5" x14ac:dyDescent="0.15">
      <c r="A148" s="104" t="s">
        <v>123</v>
      </c>
      <c r="B148" s="105" t="s">
        <v>355</v>
      </c>
      <c r="C148" s="49" t="s">
        <v>356</v>
      </c>
      <c r="D148" s="50">
        <f t="shared" si="221"/>
        <v>0.71599999999999997</v>
      </c>
      <c r="E148" s="50">
        <v>0</v>
      </c>
      <c r="F148" s="51">
        <f t="shared" si="222"/>
        <v>0.71599999999999997</v>
      </c>
      <c r="G148" s="52">
        <f t="shared" si="223"/>
        <v>0</v>
      </c>
      <c r="H148" s="52">
        <f t="shared" si="224"/>
        <v>0</v>
      </c>
      <c r="I148" s="51">
        <f t="shared" si="225"/>
        <v>0</v>
      </c>
      <c r="J148" s="52">
        <f t="shared" si="226"/>
        <v>0</v>
      </c>
      <c r="K148" s="53">
        <f t="shared" si="227"/>
        <v>1</v>
      </c>
      <c r="L148" s="50">
        <v>0</v>
      </c>
      <c r="M148" s="54">
        <v>0</v>
      </c>
      <c r="N148" s="54">
        <v>0</v>
      </c>
      <c r="O148" s="54">
        <v>0</v>
      </c>
      <c r="P148" s="54">
        <v>0</v>
      </c>
      <c r="Q148" s="54">
        <v>0</v>
      </c>
      <c r="R148" s="55">
        <v>0</v>
      </c>
      <c r="S148" s="50">
        <v>0</v>
      </c>
      <c r="T148" s="54">
        <v>0</v>
      </c>
      <c r="U148" s="56">
        <v>0</v>
      </c>
      <c r="V148" s="56">
        <v>0</v>
      </c>
      <c r="W148" s="56">
        <v>0</v>
      </c>
      <c r="X148" s="56">
        <v>0</v>
      </c>
      <c r="Y148" s="57">
        <v>0</v>
      </c>
      <c r="Z148" s="50">
        <v>0</v>
      </c>
      <c r="AA148" s="54">
        <v>0</v>
      </c>
      <c r="AB148" s="54">
        <v>0</v>
      </c>
      <c r="AC148" s="54">
        <v>0</v>
      </c>
      <c r="AD148" s="54">
        <v>0</v>
      </c>
      <c r="AE148" s="54">
        <v>0</v>
      </c>
      <c r="AF148" s="55">
        <v>0</v>
      </c>
      <c r="AG148" s="50">
        <v>0</v>
      </c>
      <c r="AH148" s="54">
        <v>0.71599999999999997</v>
      </c>
      <c r="AI148" s="54">
        <v>0</v>
      </c>
      <c r="AJ148" s="54">
        <v>0</v>
      </c>
      <c r="AK148" s="54">
        <v>0</v>
      </c>
      <c r="AL148" s="54">
        <v>0</v>
      </c>
      <c r="AM148" s="57">
        <v>1</v>
      </c>
      <c r="AN148" s="50">
        <f t="shared" si="228"/>
        <v>0</v>
      </c>
      <c r="AO148" s="141">
        <f t="shared" si="229"/>
        <v>0.64323300000000005</v>
      </c>
      <c r="AP148" s="50">
        <f t="shared" si="230"/>
        <v>0</v>
      </c>
      <c r="AQ148" s="50">
        <f t="shared" si="231"/>
        <v>0</v>
      </c>
      <c r="AR148" s="50">
        <f t="shared" si="232"/>
        <v>0</v>
      </c>
      <c r="AS148" s="50">
        <f t="shared" si="233"/>
        <v>0</v>
      </c>
      <c r="AT148" s="58">
        <f t="shared" si="234"/>
        <v>1</v>
      </c>
      <c r="AU148" s="50">
        <v>0</v>
      </c>
      <c r="AV148" s="51">
        <v>0</v>
      </c>
      <c r="AW148" s="51">
        <v>0</v>
      </c>
      <c r="AX148" s="51">
        <v>0</v>
      </c>
      <c r="AY148" s="51">
        <v>0</v>
      </c>
      <c r="AZ148" s="51">
        <v>0</v>
      </c>
      <c r="BA148" s="53">
        <v>0</v>
      </c>
      <c r="BB148" s="50">
        <v>0</v>
      </c>
      <c r="BC148" s="51">
        <v>0</v>
      </c>
      <c r="BD148" s="51">
        <v>0</v>
      </c>
      <c r="BE148" s="51">
        <v>0</v>
      </c>
      <c r="BF148" s="51">
        <v>0</v>
      </c>
      <c r="BG148" s="51">
        <v>0</v>
      </c>
      <c r="BH148" s="53">
        <v>0</v>
      </c>
      <c r="BI148" s="50">
        <v>0</v>
      </c>
      <c r="BJ148" s="51">
        <v>0</v>
      </c>
      <c r="BK148" s="51">
        <v>0</v>
      </c>
      <c r="BL148" s="51">
        <v>0</v>
      </c>
      <c r="BM148" s="51">
        <v>0</v>
      </c>
      <c r="BN148" s="51">
        <v>0</v>
      </c>
      <c r="BO148" s="53">
        <v>0</v>
      </c>
      <c r="BP148" s="50">
        <v>0</v>
      </c>
      <c r="BQ148" s="51">
        <v>0.64323300000000005</v>
      </c>
      <c r="BR148" s="51">
        <v>0</v>
      </c>
      <c r="BS148" s="51">
        <v>0</v>
      </c>
      <c r="BT148" s="51">
        <v>0</v>
      </c>
      <c r="BU148" s="51">
        <v>0</v>
      </c>
      <c r="BV148" s="53">
        <v>1</v>
      </c>
      <c r="BW148" s="50">
        <f t="shared" si="186"/>
        <v>0</v>
      </c>
      <c r="BX148" s="59">
        <v>0</v>
      </c>
      <c r="BY148" s="50">
        <f t="shared" si="219"/>
        <v>-7.2766999999999915E-2</v>
      </c>
      <c r="BZ148" s="59">
        <f t="shared" si="220"/>
        <v>-10.16298882681563</v>
      </c>
      <c r="CA148" s="150" t="s">
        <v>393</v>
      </c>
    </row>
    <row r="149" spans="1:79" s="8" customFormat="1" ht="22.5" x14ac:dyDescent="0.15">
      <c r="A149" s="104" t="s">
        <v>123</v>
      </c>
      <c r="B149" s="105" t="s">
        <v>357</v>
      </c>
      <c r="C149" s="49" t="s">
        <v>358</v>
      </c>
      <c r="D149" s="50">
        <f t="shared" si="221"/>
        <v>0.71599999999999997</v>
      </c>
      <c r="E149" s="50">
        <v>0</v>
      </c>
      <c r="F149" s="51">
        <f t="shared" si="222"/>
        <v>0.71599999999999997</v>
      </c>
      <c r="G149" s="52">
        <f t="shared" si="223"/>
        <v>0</v>
      </c>
      <c r="H149" s="52">
        <f t="shared" si="224"/>
        <v>0</v>
      </c>
      <c r="I149" s="51">
        <f t="shared" si="225"/>
        <v>0</v>
      </c>
      <c r="J149" s="52">
        <f t="shared" si="226"/>
        <v>0</v>
      </c>
      <c r="K149" s="53">
        <f t="shared" si="227"/>
        <v>1</v>
      </c>
      <c r="L149" s="50">
        <v>0</v>
      </c>
      <c r="M149" s="54">
        <v>0</v>
      </c>
      <c r="N149" s="54">
        <v>0</v>
      </c>
      <c r="O149" s="54">
        <v>0</v>
      </c>
      <c r="P149" s="54">
        <v>0</v>
      </c>
      <c r="Q149" s="54">
        <v>0</v>
      </c>
      <c r="R149" s="55">
        <v>0</v>
      </c>
      <c r="S149" s="50">
        <v>0</v>
      </c>
      <c r="T149" s="54">
        <v>0</v>
      </c>
      <c r="U149" s="56">
        <v>0</v>
      </c>
      <c r="V149" s="56">
        <v>0</v>
      </c>
      <c r="W149" s="56">
        <v>0</v>
      </c>
      <c r="X149" s="56">
        <v>0</v>
      </c>
      <c r="Y149" s="57">
        <v>0</v>
      </c>
      <c r="Z149" s="50">
        <v>0</v>
      </c>
      <c r="AA149" s="54">
        <v>0</v>
      </c>
      <c r="AB149" s="54">
        <v>0</v>
      </c>
      <c r="AC149" s="54">
        <v>0</v>
      </c>
      <c r="AD149" s="54">
        <v>0</v>
      </c>
      <c r="AE149" s="54">
        <v>0</v>
      </c>
      <c r="AF149" s="55">
        <v>0</v>
      </c>
      <c r="AG149" s="50">
        <v>0</v>
      </c>
      <c r="AH149" s="54">
        <v>0.71599999999999997</v>
      </c>
      <c r="AI149" s="54">
        <v>0</v>
      </c>
      <c r="AJ149" s="54">
        <v>0</v>
      </c>
      <c r="AK149" s="54">
        <v>0</v>
      </c>
      <c r="AL149" s="54">
        <v>0</v>
      </c>
      <c r="AM149" s="57">
        <v>1</v>
      </c>
      <c r="AN149" s="50">
        <f t="shared" si="228"/>
        <v>0</v>
      </c>
      <c r="AO149" s="141">
        <f t="shared" si="229"/>
        <v>0.64323300000000005</v>
      </c>
      <c r="AP149" s="50">
        <f t="shared" si="230"/>
        <v>0</v>
      </c>
      <c r="AQ149" s="50">
        <f t="shared" si="231"/>
        <v>0</v>
      </c>
      <c r="AR149" s="50">
        <f t="shared" si="232"/>
        <v>0</v>
      </c>
      <c r="AS149" s="50">
        <f t="shared" si="233"/>
        <v>0</v>
      </c>
      <c r="AT149" s="58">
        <f t="shared" si="234"/>
        <v>1</v>
      </c>
      <c r="AU149" s="50">
        <v>0</v>
      </c>
      <c r="AV149" s="51">
        <v>0</v>
      </c>
      <c r="AW149" s="51">
        <v>0</v>
      </c>
      <c r="AX149" s="51">
        <v>0</v>
      </c>
      <c r="AY149" s="51">
        <v>0</v>
      </c>
      <c r="AZ149" s="51">
        <v>0</v>
      </c>
      <c r="BA149" s="53">
        <v>0</v>
      </c>
      <c r="BB149" s="50">
        <v>0</v>
      </c>
      <c r="BC149" s="51">
        <v>0</v>
      </c>
      <c r="BD149" s="51">
        <v>0</v>
      </c>
      <c r="BE149" s="51">
        <v>0</v>
      </c>
      <c r="BF149" s="51">
        <v>0</v>
      </c>
      <c r="BG149" s="51">
        <v>0</v>
      </c>
      <c r="BH149" s="53">
        <v>0</v>
      </c>
      <c r="BI149" s="50">
        <v>0</v>
      </c>
      <c r="BJ149" s="51">
        <v>0</v>
      </c>
      <c r="BK149" s="51">
        <v>0</v>
      </c>
      <c r="BL149" s="51">
        <v>0</v>
      </c>
      <c r="BM149" s="51">
        <v>0</v>
      </c>
      <c r="BN149" s="51">
        <v>0</v>
      </c>
      <c r="BO149" s="53">
        <v>0</v>
      </c>
      <c r="BP149" s="50">
        <v>0</v>
      </c>
      <c r="BQ149" s="51">
        <v>0.64323300000000005</v>
      </c>
      <c r="BR149" s="51">
        <v>0</v>
      </c>
      <c r="BS149" s="51">
        <v>0</v>
      </c>
      <c r="BT149" s="51">
        <v>0</v>
      </c>
      <c r="BU149" s="51">
        <v>0</v>
      </c>
      <c r="BV149" s="53">
        <v>1</v>
      </c>
      <c r="BW149" s="50">
        <f t="shared" si="186"/>
        <v>0</v>
      </c>
      <c r="BX149" s="59">
        <v>0</v>
      </c>
      <c r="BY149" s="50">
        <f t="shared" si="219"/>
        <v>-7.2766999999999915E-2</v>
      </c>
      <c r="BZ149" s="59">
        <f t="shared" si="220"/>
        <v>-10.16298882681563</v>
      </c>
      <c r="CA149" s="150" t="s">
        <v>393</v>
      </c>
    </row>
    <row r="150" spans="1:79" s="8" customFormat="1" ht="22.5" x14ac:dyDescent="0.15">
      <c r="A150" s="104" t="s">
        <v>123</v>
      </c>
      <c r="B150" s="105" t="s">
        <v>359</v>
      </c>
      <c r="C150" s="49" t="s">
        <v>360</v>
      </c>
      <c r="D150" s="50">
        <f t="shared" si="221"/>
        <v>0.71599999999999997</v>
      </c>
      <c r="E150" s="50">
        <v>0</v>
      </c>
      <c r="F150" s="51">
        <f t="shared" si="222"/>
        <v>0.71599999999999997</v>
      </c>
      <c r="G150" s="52">
        <f t="shared" si="223"/>
        <v>0</v>
      </c>
      <c r="H150" s="52">
        <f t="shared" si="224"/>
        <v>0</v>
      </c>
      <c r="I150" s="51">
        <f t="shared" si="225"/>
        <v>0</v>
      </c>
      <c r="J150" s="52">
        <f t="shared" si="226"/>
        <v>0</v>
      </c>
      <c r="K150" s="53">
        <f t="shared" si="227"/>
        <v>1</v>
      </c>
      <c r="L150" s="50">
        <v>0</v>
      </c>
      <c r="M150" s="54">
        <v>0</v>
      </c>
      <c r="N150" s="54">
        <v>0</v>
      </c>
      <c r="O150" s="54">
        <v>0</v>
      </c>
      <c r="P150" s="54">
        <v>0</v>
      </c>
      <c r="Q150" s="54">
        <v>0</v>
      </c>
      <c r="R150" s="55">
        <v>0</v>
      </c>
      <c r="S150" s="50">
        <v>0</v>
      </c>
      <c r="T150" s="54">
        <v>0</v>
      </c>
      <c r="U150" s="56">
        <v>0</v>
      </c>
      <c r="V150" s="56">
        <v>0</v>
      </c>
      <c r="W150" s="56">
        <v>0</v>
      </c>
      <c r="X150" s="56">
        <v>0</v>
      </c>
      <c r="Y150" s="57">
        <v>0</v>
      </c>
      <c r="Z150" s="50">
        <v>0</v>
      </c>
      <c r="AA150" s="54">
        <v>0</v>
      </c>
      <c r="AB150" s="54">
        <v>0</v>
      </c>
      <c r="AC150" s="54">
        <v>0</v>
      </c>
      <c r="AD150" s="54">
        <v>0</v>
      </c>
      <c r="AE150" s="54">
        <v>0</v>
      </c>
      <c r="AF150" s="55">
        <v>0</v>
      </c>
      <c r="AG150" s="50">
        <v>0</v>
      </c>
      <c r="AH150" s="54">
        <v>0.71599999999999997</v>
      </c>
      <c r="AI150" s="54">
        <v>0</v>
      </c>
      <c r="AJ150" s="54">
        <v>0</v>
      </c>
      <c r="AK150" s="54">
        <v>0</v>
      </c>
      <c r="AL150" s="54">
        <v>0</v>
      </c>
      <c r="AM150" s="57">
        <v>1</v>
      </c>
      <c r="AN150" s="50">
        <f t="shared" si="228"/>
        <v>0</v>
      </c>
      <c r="AO150" s="141">
        <f t="shared" si="229"/>
        <v>0.64323300000000005</v>
      </c>
      <c r="AP150" s="50">
        <f t="shared" si="230"/>
        <v>0</v>
      </c>
      <c r="AQ150" s="50">
        <f t="shared" si="231"/>
        <v>0</v>
      </c>
      <c r="AR150" s="50">
        <f t="shared" si="232"/>
        <v>0</v>
      </c>
      <c r="AS150" s="50">
        <f t="shared" si="233"/>
        <v>0</v>
      </c>
      <c r="AT150" s="58">
        <f t="shared" si="234"/>
        <v>1</v>
      </c>
      <c r="AU150" s="50">
        <v>0</v>
      </c>
      <c r="AV150" s="51">
        <v>0</v>
      </c>
      <c r="AW150" s="51">
        <v>0</v>
      </c>
      <c r="AX150" s="51">
        <v>0</v>
      </c>
      <c r="AY150" s="51">
        <v>0</v>
      </c>
      <c r="AZ150" s="51">
        <v>0</v>
      </c>
      <c r="BA150" s="53">
        <v>0</v>
      </c>
      <c r="BB150" s="50">
        <v>0</v>
      </c>
      <c r="BC150" s="51">
        <v>0</v>
      </c>
      <c r="BD150" s="51">
        <v>0</v>
      </c>
      <c r="BE150" s="51">
        <v>0</v>
      </c>
      <c r="BF150" s="51">
        <v>0</v>
      </c>
      <c r="BG150" s="51">
        <v>0</v>
      </c>
      <c r="BH150" s="53">
        <v>0</v>
      </c>
      <c r="BI150" s="50">
        <v>0</v>
      </c>
      <c r="BJ150" s="51">
        <v>0</v>
      </c>
      <c r="BK150" s="51">
        <v>0</v>
      </c>
      <c r="BL150" s="51">
        <v>0</v>
      </c>
      <c r="BM150" s="51">
        <v>0</v>
      </c>
      <c r="BN150" s="51">
        <v>0</v>
      </c>
      <c r="BO150" s="53">
        <v>0</v>
      </c>
      <c r="BP150" s="50">
        <v>0</v>
      </c>
      <c r="BQ150" s="51">
        <v>0.64323300000000005</v>
      </c>
      <c r="BR150" s="51">
        <v>0</v>
      </c>
      <c r="BS150" s="51">
        <v>0</v>
      </c>
      <c r="BT150" s="51">
        <v>0</v>
      </c>
      <c r="BU150" s="51">
        <v>0</v>
      </c>
      <c r="BV150" s="53">
        <v>1</v>
      </c>
      <c r="BW150" s="50">
        <f t="shared" si="186"/>
        <v>0</v>
      </c>
      <c r="BX150" s="59">
        <v>0</v>
      </c>
      <c r="BY150" s="50">
        <f t="shared" si="219"/>
        <v>-7.2766999999999915E-2</v>
      </c>
      <c r="BZ150" s="59">
        <f t="shared" si="220"/>
        <v>-10.16298882681563</v>
      </c>
      <c r="CA150" s="150" t="s">
        <v>393</v>
      </c>
    </row>
    <row r="151" spans="1:79" s="8" customFormat="1" ht="22.5" x14ac:dyDescent="0.15">
      <c r="A151" s="104" t="s">
        <v>123</v>
      </c>
      <c r="B151" s="105" t="s">
        <v>361</v>
      </c>
      <c r="C151" s="49" t="s">
        <v>362</v>
      </c>
      <c r="D151" s="50">
        <f t="shared" si="221"/>
        <v>0.71599999999999997</v>
      </c>
      <c r="E151" s="50">
        <v>0</v>
      </c>
      <c r="F151" s="51">
        <f t="shared" si="222"/>
        <v>0.71599999999999997</v>
      </c>
      <c r="G151" s="52">
        <f t="shared" si="223"/>
        <v>0</v>
      </c>
      <c r="H151" s="52">
        <f t="shared" si="224"/>
        <v>0</v>
      </c>
      <c r="I151" s="51">
        <f t="shared" si="225"/>
        <v>0</v>
      </c>
      <c r="J151" s="52">
        <f t="shared" si="226"/>
        <v>0</v>
      </c>
      <c r="K151" s="53">
        <f t="shared" si="227"/>
        <v>1</v>
      </c>
      <c r="L151" s="50">
        <v>0</v>
      </c>
      <c r="M151" s="54">
        <v>0</v>
      </c>
      <c r="N151" s="54">
        <v>0</v>
      </c>
      <c r="O151" s="54">
        <v>0</v>
      </c>
      <c r="P151" s="54">
        <v>0</v>
      </c>
      <c r="Q151" s="54">
        <v>0</v>
      </c>
      <c r="R151" s="55">
        <v>0</v>
      </c>
      <c r="S151" s="50">
        <v>0</v>
      </c>
      <c r="T151" s="54">
        <v>0</v>
      </c>
      <c r="U151" s="56">
        <v>0</v>
      </c>
      <c r="V151" s="56">
        <v>0</v>
      </c>
      <c r="W151" s="56">
        <v>0</v>
      </c>
      <c r="X151" s="56">
        <v>0</v>
      </c>
      <c r="Y151" s="57">
        <v>0</v>
      </c>
      <c r="Z151" s="50">
        <v>0</v>
      </c>
      <c r="AA151" s="54">
        <v>0</v>
      </c>
      <c r="AB151" s="54">
        <v>0</v>
      </c>
      <c r="AC151" s="54">
        <v>0</v>
      </c>
      <c r="AD151" s="54">
        <v>0</v>
      </c>
      <c r="AE151" s="54">
        <v>0</v>
      </c>
      <c r="AF151" s="55">
        <v>0</v>
      </c>
      <c r="AG151" s="50">
        <v>0</v>
      </c>
      <c r="AH151" s="54">
        <v>0.71599999999999997</v>
      </c>
      <c r="AI151" s="54">
        <v>0</v>
      </c>
      <c r="AJ151" s="54">
        <v>0</v>
      </c>
      <c r="AK151" s="54">
        <v>0</v>
      </c>
      <c r="AL151" s="54">
        <v>0</v>
      </c>
      <c r="AM151" s="57">
        <v>1</v>
      </c>
      <c r="AN151" s="50">
        <f t="shared" si="228"/>
        <v>0</v>
      </c>
      <c r="AO151" s="141">
        <f t="shared" si="229"/>
        <v>0.64323300000000005</v>
      </c>
      <c r="AP151" s="50">
        <f t="shared" si="230"/>
        <v>0</v>
      </c>
      <c r="AQ151" s="50">
        <f t="shared" si="231"/>
        <v>0</v>
      </c>
      <c r="AR151" s="50">
        <f t="shared" si="232"/>
        <v>0</v>
      </c>
      <c r="AS151" s="50">
        <f t="shared" si="233"/>
        <v>0</v>
      </c>
      <c r="AT151" s="58">
        <f t="shared" si="234"/>
        <v>1</v>
      </c>
      <c r="AU151" s="50">
        <v>0</v>
      </c>
      <c r="AV151" s="51">
        <v>0</v>
      </c>
      <c r="AW151" s="51">
        <v>0</v>
      </c>
      <c r="AX151" s="51">
        <v>0</v>
      </c>
      <c r="AY151" s="51">
        <v>0</v>
      </c>
      <c r="AZ151" s="51">
        <v>0</v>
      </c>
      <c r="BA151" s="53">
        <v>0</v>
      </c>
      <c r="BB151" s="50">
        <v>0</v>
      </c>
      <c r="BC151" s="51">
        <v>0</v>
      </c>
      <c r="BD151" s="51">
        <v>0</v>
      </c>
      <c r="BE151" s="51">
        <v>0</v>
      </c>
      <c r="BF151" s="51">
        <v>0</v>
      </c>
      <c r="BG151" s="51">
        <v>0</v>
      </c>
      <c r="BH151" s="53">
        <v>0</v>
      </c>
      <c r="BI151" s="50">
        <v>0</v>
      </c>
      <c r="BJ151" s="51">
        <v>0</v>
      </c>
      <c r="BK151" s="51">
        <v>0</v>
      </c>
      <c r="BL151" s="51">
        <v>0</v>
      </c>
      <c r="BM151" s="51">
        <v>0</v>
      </c>
      <c r="BN151" s="51">
        <v>0</v>
      </c>
      <c r="BO151" s="53">
        <v>0</v>
      </c>
      <c r="BP151" s="50">
        <v>0</v>
      </c>
      <c r="BQ151" s="51">
        <v>0.64323300000000005</v>
      </c>
      <c r="BR151" s="51">
        <v>0</v>
      </c>
      <c r="BS151" s="51">
        <v>0</v>
      </c>
      <c r="BT151" s="51">
        <v>0</v>
      </c>
      <c r="BU151" s="51">
        <v>0</v>
      </c>
      <c r="BV151" s="53">
        <v>1</v>
      </c>
      <c r="BW151" s="50">
        <f t="shared" si="186"/>
        <v>0</v>
      </c>
      <c r="BX151" s="59">
        <v>0</v>
      </c>
      <c r="BY151" s="50">
        <f t="shared" si="219"/>
        <v>-7.2766999999999915E-2</v>
      </c>
      <c r="BZ151" s="59">
        <f t="shared" si="220"/>
        <v>-10.16298882681563</v>
      </c>
      <c r="CA151" s="150" t="s">
        <v>393</v>
      </c>
    </row>
    <row r="152" spans="1:79" s="8" customFormat="1" ht="22.5" x14ac:dyDescent="0.15">
      <c r="A152" s="26" t="s">
        <v>123</v>
      </c>
      <c r="B152" s="96" t="s">
        <v>363</v>
      </c>
      <c r="C152" s="49" t="s">
        <v>364</v>
      </c>
      <c r="D152" s="50">
        <f t="shared" si="221"/>
        <v>0.71599999999999997</v>
      </c>
      <c r="E152" s="50">
        <v>0</v>
      </c>
      <c r="F152" s="51">
        <f t="shared" si="222"/>
        <v>0.71599999999999997</v>
      </c>
      <c r="G152" s="52">
        <f t="shared" si="223"/>
        <v>0</v>
      </c>
      <c r="H152" s="52">
        <f t="shared" si="224"/>
        <v>0</v>
      </c>
      <c r="I152" s="51">
        <f t="shared" si="225"/>
        <v>0</v>
      </c>
      <c r="J152" s="52">
        <f t="shared" si="226"/>
        <v>0</v>
      </c>
      <c r="K152" s="53">
        <f t="shared" si="227"/>
        <v>1</v>
      </c>
      <c r="L152" s="50">
        <v>0</v>
      </c>
      <c r="M152" s="54">
        <v>0</v>
      </c>
      <c r="N152" s="54">
        <v>0</v>
      </c>
      <c r="O152" s="54">
        <v>0</v>
      </c>
      <c r="P152" s="54">
        <v>0</v>
      </c>
      <c r="Q152" s="54">
        <v>0</v>
      </c>
      <c r="R152" s="55">
        <v>0</v>
      </c>
      <c r="S152" s="50">
        <v>0</v>
      </c>
      <c r="T152" s="54">
        <v>0</v>
      </c>
      <c r="U152" s="56">
        <v>0</v>
      </c>
      <c r="V152" s="56">
        <v>0</v>
      </c>
      <c r="W152" s="56">
        <v>0</v>
      </c>
      <c r="X152" s="56">
        <v>0</v>
      </c>
      <c r="Y152" s="57">
        <v>0</v>
      </c>
      <c r="Z152" s="50">
        <v>0</v>
      </c>
      <c r="AA152" s="54">
        <v>0</v>
      </c>
      <c r="AB152" s="54">
        <v>0</v>
      </c>
      <c r="AC152" s="54">
        <v>0</v>
      </c>
      <c r="AD152" s="54">
        <v>0</v>
      </c>
      <c r="AE152" s="54">
        <v>0</v>
      </c>
      <c r="AF152" s="55">
        <v>0</v>
      </c>
      <c r="AG152" s="50">
        <v>0</v>
      </c>
      <c r="AH152" s="54">
        <v>0.71599999999999997</v>
      </c>
      <c r="AI152" s="54">
        <v>0</v>
      </c>
      <c r="AJ152" s="54">
        <v>0</v>
      </c>
      <c r="AK152" s="54">
        <v>0</v>
      </c>
      <c r="AL152" s="54">
        <v>0</v>
      </c>
      <c r="AM152" s="57">
        <v>1</v>
      </c>
      <c r="AN152" s="50">
        <f t="shared" si="228"/>
        <v>0</v>
      </c>
      <c r="AO152" s="141">
        <f t="shared" ref="AO152:AT154" si="235">AV152+BC152+BJ152+BQ152</f>
        <v>0.64323300000000005</v>
      </c>
      <c r="AP152" s="50">
        <f t="shared" si="235"/>
        <v>0</v>
      </c>
      <c r="AQ152" s="50">
        <f t="shared" si="235"/>
        <v>0</v>
      </c>
      <c r="AR152" s="50">
        <f t="shared" si="235"/>
        <v>0</v>
      </c>
      <c r="AS152" s="50">
        <f t="shared" si="235"/>
        <v>0</v>
      </c>
      <c r="AT152" s="58">
        <f t="shared" si="235"/>
        <v>1</v>
      </c>
      <c r="AU152" s="50">
        <v>0</v>
      </c>
      <c r="AV152" s="51">
        <v>0</v>
      </c>
      <c r="AW152" s="51">
        <v>0</v>
      </c>
      <c r="AX152" s="51">
        <v>0</v>
      </c>
      <c r="AY152" s="51">
        <v>0</v>
      </c>
      <c r="AZ152" s="51">
        <v>0</v>
      </c>
      <c r="BA152" s="53">
        <v>0</v>
      </c>
      <c r="BB152" s="50">
        <v>0</v>
      </c>
      <c r="BC152" s="51">
        <v>0</v>
      </c>
      <c r="BD152" s="51">
        <v>0</v>
      </c>
      <c r="BE152" s="51">
        <v>0</v>
      </c>
      <c r="BF152" s="51">
        <v>0</v>
      </c>
      <c r="BG152" s="51">
        <v>0</v>
      </c>
      <c r="BH152" s="53">
        <v>0</v>
      </c>
      <c r="BI152" s="50">
        <v>0</v>
      </c>
      <c r="BJ152" s="51">
        <v>0</v>
      </c>
      <c r="BK152" s="51">
        <v>0</v>
      </c>
      <c r="BL152" s="51">
        <v>0</v>
      </c>
      <c r="BM152" s="51">
        <v>0</v>
      </c>
      <c r="BN152" s="51">
        <v>0</v>
      </c>
      <c r="BO152" s="53">
        <v>0</v>
      </c>
      <c r="BP152" s="50">
        <v>0</v>
      </c>
      <c r="BQ152" s="51">
        <v>0.64323300000000005</v>
      </c>
      <c r="BR152" s="51">
        <v>0</v>
      </c>
      <c r="BS152" s="51">
        <v>0</v>
      </c>
      <c r="BT152" s="51">
        <v>0</v>
      </c>
      <c r="BU152" s="51">
        <v>0</v>
      </c>
      <c r="BV152" s="53">
        <v>1</v>
      </c>
      <c r="BW152" s="50">
        <f t="shared" si="186"/>
        <v>0</v>
      </c>
      <c r="BX152" s="59">
        <v>0</v>
      </c>
      <c r="BY152" s="50">
        <f t="shared" si="219"/>
        <v>-7.2766999999999915E-2</v>
      </c>
      <c r="BZ152" s="59">
        <f t="shared" si="220"/>
        <v>-10.16298882681563</v>
      </c>
      <c r="CA152" s="150" t="s">
        <v>393</v>
      </c>
    </row>
    <row r="153" spans="1:79" s="8" customFormat="1" ht="22.5" x14ac:dyDescent="0.15">
      <c r="A153" s="26" t="s">
        <v>123</v>
      </c>
      <c r="B153" s="96" t="s">
        <v>365</v>
      </c>
      <c r="C153" s="49" t="s">
        <v>366</v>
      </c>
      <c r="D153" s="50">
        <f t="shared" si="221"/>
        <v>0.71599999999999997</v>
      </c>
      <c r="E153" s="50">
        <v>0</v>
      </c>
      <c r="F153" s="51">
        <f t="shared" si="222"/>
        <v>0.71599999999999997</v>
      </c>
      <c r="G153" s="52">
        <f t="shared" si="223"/>
        <v>0</v>
      </c>
      <c r="H153" s="52">
        <f t="shared" si="224"/>
        <v>0</v>
      </c>
      <c r="I153" s="51">
        <f t="shared" si="225"/>
        <v>0</v>
      </c>
      <c r="J153" s="52">
        <f t="shared" si="226"/>
        <v>0</v>
      </c>
      <c r="K153" s="53">
        <f t="shared" si="227"/>
        <v>1</v>
      </c>
      <c r="L153" s="50">
        <v>0</v>
      </c>
      <c r="M153" s="54">
        <v>0</v>
      </c>
      <c r="N153" s="54">
        <v>0</v>
      </c>
      <c r="O153" s="54">
        <v>0</v>
      </c>
      <c r="P153" s="54">
        <v>0</v>
      </c>
      <c r="Q153" s="54">
        <v>0</v>
      </c>
      <c r="R153" s="55">
        <v>0</v>
      </c>
      <c r="S153" s="50">
        <v>0</v>
      </c>
      <c r="T153" s="54">
        <v>0</v>
      </c>
      <c r="U153" s="56">
        <v>0</v>
      </c>
      <c r="V153" s="56">
        <v>0</v>
      </c>
      <c r="W153" s="56">
        <v>0</v>
      </c>
      <c r="X153" s="56">
        <v>0</v>
      </c>
      <c r="Y153" s="57">
        <v>0</v>
      </c>
      <c r="Z153" s="50">
        <v>0</v>
      </c>
      <c r="AA153" s="54">
        <v>0</v>
      </c>
      <c r="AB153" s="54">
        <v>0</v>
      </c>
      <c r="AC153" s="54">
        <v>0</v>
      </c>
      <c r="AD153" s="54">
        <v>0</v>
      </c>
      <c r="AE153" s="54">
        <v>0</v>
      </c>
      <c r="AF153" s="55">
        <v>0</v>
      </c>
      <c r="AG153" s="50">
        <v>0</v>
      </c>
      <c r="AH153" s="54">
        <v>0.71599999999999997</v>
      </c>
      <c r="AI153" s="54">
        <v>0</v>
      </c>
      <c r="AJ153" s="54">
        <v>0</v>
      </c>
      <c r="AK153" s="54">
        <v>0</v>
      </c>
      <c r="AL153" s="54">
        <v>0</v>
      </c>
      <c r="AM153" s="57">
        <v>1</v>
      </c>
      <c r="AN153" s="50">
        <f t="shared" si="228"/>
        <v>0</v>
      </c>
      <c r="AO153" s="141">
        <f t="shared" si="235"/>
        <v>0.64323300000000005</v>
      </c>
      <c r="AP153" s="50">
        <f t="shared" si="235"/>
        <v>0</v>
      </c>
      <c r="AQ153" s="50">
        <f t="shared" si="235"/>
        <v>0</v>
      </c>
      <c r="AR153" s="50">
        <f t="shared" si="235"/>
        <v>0</v>
      </c>
      <c r="AS153" s="50">
        <f t="shared" si="235"/>
        <v>0</v>
      </c>
      <c r="AT153" s="58">
        <f t="shared" si="235"/>
        <v>1</v>
      </c>
      <c r="AU153" s="50">
        <v>0</v>
      </c>
      <c r="AV153" s="51">
        <v>0</v>
      </c>
      <c r="AW153" s="51">
        <v>0</v>
      </c>
      <c r="AX153" s="51">
        <v>0</v>
      </c>
      <c r="AY153" s="51">
        <v>0</v>
      </c>
      <c r="AZ153" s="51">
        <v>0</v>
      </c>
      <c r="BA153" s="53">
        <v>0</v>
      </c>
      <c r="BB153" s="50">
        <v>0</v>
      </c>
      <c r="BC153" s="51">
        <v>0</v>
      </c>
      <c r="BD153" s="51">
        <v>0</v>
      </c>
      <c r="BE153" s="51">
        <v>0</v>
      </c>
      <c r="BF153" s="51">
        <v>0</v>
      </c>
      <c r="BG153" s="51">
        <v>0</v>
      </c>
      <c r="BH153" s="53">
        <v>0</v>
      </c>
      <c r="BI153" s="50">
        <v>0</v>
      </c>
      <c r="BJ153" s="51">
        <v>0</v>
      </c>
      <c r="BK153" s="51">
        <v>0</v>
      </c>
      <c r="BL153" s="51">
        <v>0</v>
      </c>
      <c r="BM153" s="51">
        <v>0</v>
      </c>
      <c r="BN153" s="51">
        <v>0</v>
      </c>
      <c r="BO153" s="53">
        <v>0</v>
      </c>
      <c r="BP153" s="50">
        <v>0</v>
      </c>
      <c r="BQ153" s="51">
        <v>0.64323300000000005</v>
      </c>
      <c r="BR153" s="51">
        <v>0</v>
      </c>
      <c r="BS153" s="51">
        <v>0</v>
      </c>
      <c r="BT153" s="51">
        <v>0</v>
      </c>
      <c r="BU153" s="51">
        <v>0</v>
      </c>
      <c r="BV153" s="53">
        <v>1</v>
      </c>
      <c r="BW153" s="50">
        <f t="shared" si="186"/>
        <v>0</v>
      </c>
      <c r="BX153" s="59">
        <v>0</v>
      </c>
      <c r="BY153" s="50">
        <f t="shared" si="219"/>
        <v>-7.2766999999999915E-2</v>
      </c>
      <c r="BZ153" s="59">
        <f t="shared" si="220"/>
        <v>-10.16298882681563</v>
      </c>
      <c r="CA153" s="150" t="s">
        <v>393</v>
      </c>
    </row>
    <row r="154" spans="1:79" s="8" customFormat="1" ht="22.5" x14ac:dyDescent="0.15">
      <c r="A154" s="26" t="s">
        <v>123</v>
      </c>
      <c r="B154" s="96" t="s">
        <v>367</v>
      </c>
      <c r="C154" s="49" t="s">
        <v>368</v>
      </c>
      <c r="D154" s="50">
        <f t="shared" si="221"/>
        <v>0.505</v>
      </c>
      <c r="E154" s="50">
        <v>0</v>
      </c>
      <c r="F154" s="51">
        <f t="shared" si="222"/>
        <v>0.505</v>
      </c>
      <c r="G154" s="52">
        <f t="shared" si="223"/>
        <v>0</v>
      </c>
      <c r="H154" s="52">
        <f t="shared" si="224"/>
        <v>0</v>
      </c>
      <c r="I154" s="51">
        <f t="shared" si="225"/>
        <v>0</v>
      </c>
      <c r="J154" s="52">
        <f t="shared" si="226"/>
        <v>0</v>
      </c>
      <c r="K154" s="53">
        <f t="shared" si="227"/>
        <v>1</v>
      </c>
      <c r="L154" s="50">
        <v>0</v>
      </c>
      <c r="M154" s="54">
        <v>0</v>
      </c>
      <c r="N154" s="54">
        <v>0</v>
      </c>
      <c r="O154" s="54">
        <v>0</v>
      </c>
      <c r="P154" s="54">
        <v>0</v>
      </c>
      <c r="Q154" s="54">
        <v>0</v>
      </c>
      <c r="R154" s="55">
        <v>0</v>
      </c>
      <c r="S154" s="50">
        <v>0</v>
      </c>
      <c r="T154" s="54">
        <v>0</v>
      </c>
      <c r="U154" s="56">
        <v>0</v>
      </c>
      <c r="V154" s="56">
        <v>0</v>
      </c>
      <c r="W154" s="56">
        <v>0</v>
      </c>
      <c r="X154" s="56">
        <v>0</v>
      </c>
      <c r="Y154" s="57">
        <v>0</v>
      </c>
      <c r="Z154" s="50">
        <v>0</v>
      </c>
      <c r="AA154" s="54">
        <v>0</v>
      </c>
      <c r="AB154" s="54">
        <v>0</v>
      </c>
      <c r="AC154" s="54">
        <v>0</v>
      </c>
      <c r="AD154" s="54">
        <v>0</v>
      </c>
      <c r="AE154" s="54">
        <v>0</v>
      </c>
      <c r="AF154" s="55">
        <v>0</v>
      </c>
      <c r="AG154" s="50">
        <v>0</v>
      </c>
      <c r="AH154" s="54">
        <v>0.505</v>
      </c>
      <c r="AI154" s="54">
        <v>0</v>
      </c>
      <c r="AJ154" s="54">
        <v>0</v>
      </c>
      <c r="AK154" s="54">
        <v>0</v>
      </c>
      <c r="AL154" s="54">
        <v>0</v>
      </c>
      <c r="AM154" s="57">
        <v>1</v>
      </c>
      <c r="AN154" s="50">
        <f t="shared" si="228"/>
        <v>0</v>
      </c>
      <c r="AO154" s="141">
        <f t="shared" si="235"/>
        <v>0.45539499999999999</v>
      </c>
      <c r="AP154" s="50">
        <f t="shared" si="235"/>
        <v>0</v>
      </c>
      <c r="AQ154" s="50">
        <f t="shared" si="235"/>
        <v>0</v>
      </c>
      <c r="AR154" s="50">
        <f t="shared" si="235"/>
        <v>0</v>
      </c>
      <c r="AS154" s="50">
        <f t="shared" si="235"/>
        <v>0</v>
      </c>
      <c r="AT154" s="58">
        <f t="shared" si="235"/>
        <v>1</v>
      </c>
      <c r="AU154" s="50">
        <v>0</v>
      </c>
      <c r="AV154" s="51">
        <v>0</v>
      </c>
      <c r="AW154" s="51">
        <v>0</v>
      </c>
      <c r="AX154" s="51">
        <v>0</v>
      </c>
      <c r="AY154" s="51">
        <v>0</v>
      </c>
      <c r="AZ154" s="51">
        <v>0</v>
      </c>
      <c r="BA154" s="53">
        <v>0</v>
      </c>
      <c r="BB154" s="50">
        <v>0</v>
      </c>
      <c r="BC154" s="51">
        <v>0</v>
      </c>
      <c r="BD154" s="51">
        <v>0</v>
      </c>
      <c r="BE154" s="51">
        <v>0</v>
      </c>
      <c r="BF154" s="51">
        <v>0</v>
      </c>
      <c r="BG154" s="51">
        <v>0</v>
      </c>
      <c r="BH154" s="53">
        <v>0</v>
      </c>
      <c r="BI154" s="50">
        <v>0</v>
      </c>
      <c r="BJ154" s="51">
        <v>0</v>
      </c>
      <c r="BK154" s="51">
        <v>0</v>
      </c>
      <c r="BL154" s="51">
        <v>0</v>
      </c>
      <c r="BM154" s="51">
        <v>0</v>
      </c>
      <c r="BN154" s="51">
        <v>0</v>
      </c>
      <c r="BO154" s="53">
        <v>0</v>
      </c>
      <c r="BP154" s="50">
        <v>0</v>
      </c>
      <c r="BQ154" s="51">
        <v>0.45539499999999999</v>
      </c>
      <c r="BR154" s="51">
        <v>0</v>
      </c>
      <c r="BS154" s="51">
        <v>0</v>
      </c>
      <c r="BT154" s="51">
        <v>0</v>
      </c>
      <c r="BU154" s="51">
        <v>0</v>
      </c>
      <c r="BV154" s="53">
        <v>1</v>
      </c>
      <c r="BW154" s="50">
        <f t="shared" si="186"/>
        <v>0</v>
      </c>
      <c r="BX154" s="59">
        <v>0</v>
      </c>
      <c r="BY154" s="50">
        <f t="shared" si="219"/>
        <v>-4.960500000000001E-2</v>
      </c>
      <c r="BZ154" s="59">
        <f t="shared" si="220"/>
        <v>-9.8227722772277239</v>
      </c>
      <c r="CA154" s="150" t="s">
        <v>393</v>
      </c>
    </row>
    <row r="155" spans="1:79" s="8" customFormat="1" ht="22.5" x14ac:dyDescent="0.15">
      <c r="A155" s="26" t="s">
        <v>123</v>
      </c>
      <c r="B155" s="96" t="s">
        <v>369</v>
      </c>
      <c r="C155" s="49" t="s">
        <v>370</v>
      </c>
      <c r="D155" s="50">
        <f t="shared" si="221"/>
        <v>0.505</v>
      </c>
      <c r="E155" s="50">
        <v>0</v>
      </c>
      <c r="F155" s="51">
        <f t="shared" si="222"/>
        <v>0.505</v>
      </c>
      <c r="G155" s="52">
        <f t="shared" si="223"/>
        <v>0</v>
      </c>
      <c r="H155" s="52">
        <f t="shared" si="224"/>
        <v>0</v>
      </c>
      <c r="I155" s="51">
        <f t="shared" si="225"/>
        <v>0</v>
      </c>
      <c r="J155" s="52">
        <f t="shared" si="226"/>
        <v>0</v>
      </c>
      <c r="K155" s="53">
        <f t="shared" si="227"/>
        <v>1</v>
      </c>
      <c r="L155" s="50">
        <v>0</v>
      </c>
      <c r="M155" s="54">
        <v>0</v>
      </c>
      <c r="N155" s="54">
        <v>0</v>
      </c>
      <c r="O155" s="54">
        <v>0</v>
      </c>
      <c r="P155" s="54">
        <v>0</v>
      </c>
      <c r="Q155" s="54">
        <v>0</v>
      </c>
      <c r="R155" s="55">
        <v>0</v>
      </c>
      <c r="S155" s="50">
        <v>0</v>
      </c>
      <c r="T155" s="54">
        <v>0</v>
      </c>
      <c r="U155" s="56">
        <v>0</v>
      </c>
      <c r="V155" s="56">
        <v>0</v>
      </c>
      <c r="W155" s="56">
        <v>0</v>
      </c>
      <c r="X155" s="56">
        <v>0</v>
      </c>
      <c r="Y155" s="57">
        <v>0</v>
      </c>
      <c r="Z155" s="50">
        <v>0</v>
      </c>
      <c r="AA155" s="54">
        <v>0</v>
      </c>
      <c r="AB155" s="54">
        <v>0</v>
      </c>
      <c r="AC155" s="54">
        <v>0</v>
      </c>
      <c r="AD155" s="54">
        <v>0</v>
      </c>
      <c r="AE155" s="54">
        <v>0</v>
      </c>
      <c r="AF155" s="55">
        <v>0</v>
      </c>
      <c r="AG155" s="50">
        <v>0</v>
      </c>
      <c r="AH155" s="54">
        <v>0.505</v>
      </c>
      <c r="AI155" s="54">
        <v>0</v>
      </c>
      <c r="AJ155" s="54">
        <v>0</v>
      </c>
      <c r="AK155" s="54">
        <v>0</v>
      </c>
      <c r="AL155" s="54">
        <v>0</v>
      </c>
      <c r="AM155" s="57">
        <v>1</v>
      </c>
      <c r="AN155" s="50">
        <f t="shared" ref="AN155:AN162" si="236">SUM(AU155,BB155,BI155,BP155)</f>
        <v>0</v>
      </c>
      <c r="AO155" s="141">
        <f t="shared" ref="AO155:AO162" si="237">AV155+BC155+BJ155+BQ155</f>
        <v>0.45539499999999999</v>
      </c>
      <c r="AP155" s="50">
        <f t="shared" ref="AP155:AP162" si="238">AW155+BD155+BK155+BR155</f>
        <v>0</v>
      </c>
      <c r="AQ155" s="50">
        <f t="shared" ref="AQ155:AQ162" si="239">AX155+BE155+BL155+BS155</f>
        <v>0</v>
      </c>
      <c r="AR155" s="50">
        <f t="shared" ref="AR155:AR162" si="240">AY155+BF155+BM155+BT155</f>
        <v>0</v>
      </c>
      <c r="AS155" s="50">
        <f t="shared" ref="AS155:AS162" si="241">AZ155+BG155+BN155+BU155</f>
        <v>0</v>
      </c>
      <c r="AT155" s="58">
        <f t="shared" ref="AT155:AT162" si="242">BA155+BH155+BO155+BV155</f>
        <v>1</v>
      </c>
      <c r="AU155" s="50">
        <v>0</v>
      </c>
      <c r="AV155" s="51">
        <v>0</v>
      </c>
      <c r="AW155" s="51">
        <v>0</v>
      </c>
      <c r="AX155" s="51">
        <v>0</v>
      </c>
      <c r="AY155" s="51">
        <v>0</v>
      </c>
      <c r="AZ155" s="51">
        <v>0</v>
      </c>
      <c r="BA155" s="53">
        <v>0</v>
      </c>
      <c r="BB155" s="50">
        <v>0</v>
      </c>
      <c r="BC155" s="51">
        <v>0</v>
      </c>
      <c r="BD155" s="51">
        <v>0</v>
      </c>
      <c r="BE155" s="51">
        <v>0</v>
      </c>
      <c r="BF155" s="51">
        <v>0</v>
      </c>
      <c r="BG155" s="51">
        <v>0</v>
      </c>
      <c r="BH155" s="53">
        <v>0</v>
      </c>
      <c r="BI155" s="50">
        <v>0</v>
      </c>
      <c r="BJ155" s="51">
        <v>0</v>
      </c>
      <c r="BK155" s="51">
        <v>0</v>
      </c>
      <c r="BL155" s="51">
        <v>0</v>
      </c>
      <c r="BM155" s="51">
        <v>0</v>
      </c>
      <c r="BN155" s="51">
        <v>0</v>
      </c>
      <c r="BO155" s="53">
        <v>0</v>
      </c>
      <c r="BP155" s="50">
        <v>0</v>
      </c>
      <c r="BQ155" s="51">
        <v>0.45539499999999999</v>
      </c>
      <c r="BR155" s="51">
        <v>0</v>
      </c>
      <c r="BS155" s="51">
        <v>0</v>
      </c>
      <c r="BT155" s="51">
        <v>0</v>
      </c>
      <c r="BU155" s="51">
        <v>0</v>
      </c>
      <c r="BV155" s="53">
        <v>1</v>
      </c>
      <c r="BW155" s="50">
        <f t="shared" si="186"/>
        <v>0</v>
      </c>
      <c r="BX155" s="59">
        <v>0</v>
      </c>
      <c r="BY155" s="50">
        <f t="shared" si="219"/>
        <v>-4.960500000000001E-2</v>
      </c>
      <c r="BZ155" s="59">
        <f t="shared" si="220"/>
        <v>-9.8227722772277239</v>
      </c>
      <c r="CA155" s="150" t="s">
        <v>393</v>
      </c>
    </row>
    <row r="156" spans="1:79" ht="22.5" x14ac:dyDescent="0.2">
      <c r="A156" s="26" t="s">
        <v>123</v>
      </c>
      <c r="B156" s="67" t="s">
        <v>109</v>
      </c>
      <c r="C156" s="49" t="s">
        <v>144</v>
      </c>
      <c r="D156" s="50">
        <f t="shared" ref="D156:D162" si="243">F156</f>
        <v>12.774000000000001</v>
      </c>
      <c r="E156" s="50">
        <v>0</v>
      </c>
      <c r="F156" s="51">
        <f t="shared" ref="F156:K160" si="244">M156+T156+AA156+AH156</f>
        <v>12.774000000000001</v>
      </c>
      <c r="G156" s="52">
        <f t="shared" si="244"/>
        <v>0</v>
      </c>
      <c r="H156" s="52">
        <f t="shared" si="244"/>
        <v>0</v>
      </c>
      <c r="I156" s="51">
        <f t="shared" si="244"/>
        <v>0</v>
      </c>
      <c r="J156" s="52">
        <f t="shared" si="244"/>
        <v>0</v>
      </c>
      <c r="K156" s="53">
        <f t="shared" si="244"/>
        <v>6</v>
      </c>
      <c r="L156" s="50">
        <v>0</v>
      </c>
      <c r="M156" s="54">
        <v>0</v>
      </c>
      <c r="N156" s="54">
        <v>0</v>
      </c>
      <c r="O156" s="54">
        <v>0</v>
      </c>
      <c r="P156" s="54">
        <v>0</v>
      </c>
      <c r="Q156" s="54">
        <v>0</v>
      </c>
      <c r="R156" s="55">
        <v>0</v>
      </c>
      <c r="S156" s="50">
        <v>0</v>
      </c>
      <c r="T156" s="54">
        <v>4.194</v>
      </c>
      <c r="U156" s="66">
        <v>0</v>
      </c>
      <c r="V156" s="66">
        <v>0</v>
      </c>
      <c r="W156" s="62">
        <v>0</v>
      </c>
      <c r="X156" s="66">
        <v>0</v>
      </c>
      <c r="Y156" s="57">
        <v>1</v>
      </c>
      <c r="Z156" s="50">
        <v>0</v>
      </c>
      <c r="AA156" s="54">
        <v>1.8680000000000001</v>
      </c>
      <c r="AB156" s="54">
        <v>0</v>
      </c>
      <c r="AC156" s="54">
        <v>0</v>
      </c>
      <c r="AD156" s="54">
        <v>0</v>
      </c>
      <c r="AE156" s="54">
        <v>0</v>
      </c>
      <c r="AF156" s="55">
        <v>1</v>
      </c>
      <c r="AG156" s="50">
        <v>0</v>
      </c>
      <c r="AH156" s="54">
        <v>6.7119999999999997</v>
      </c>
      <c r="AI156" s="54">
        <v>0</v>
      </c>
      <c r="AJ156" s="54">
        <v>0</v>
      </c>
      <c r="AK156" s="54">
        <v>0</v>
      </c>
      <c r="AL156" s="54">
        <v>0</v>
      </c>
      <c r="AM156" s="57">
        <v>4</v>
      </c>
      <c r="AN156" s="50">
        <f t="shared" si="236"/>
        <v>0</v>
      </c>
      <c r="AO156" s="141">
        <f t="shared" si="237"/>
        <v>7.5669149999999998</v>
      </c>
      <c r="AP156" s="50">
        <f t="shared" si="238"/>
        <v>0</v>
      </c>
      <c r="AQ156" s="50">
        <f t="shared" si="239"/>
        <v>0</v>
      </c>
      <c r="AR156" s="50">
        <f t="shared" si="240"/>
        <v>0</v>
      </c>
      <c r="AS156" s="50">
        <f t="shared" si="241"/>
        <v>0</v>
      </c>
      <c r="AT156" s="58">
        <f t="shared" si="242"/>
        <v>4</v>
      </c>
      <c r="AU156" s="50">
        <v>0</v>
      </c>
      <c r="AV156" s="51">
        <v>0</v>
      </c>
      <c r="AW156" s="51">
        <v>0</v>
      </c>
      <c r="AX156" s="51">
        <v>0</v>
      </c>
      <c r="AY156" s="51">
        <v>0</v>
      </c>
      <c r="AZ156" s="51">
        <v>0</v>
      </c>
      <c r="BA156" s="53">
        <v>0</v>
      </c>
      <c r="BB156" s="50">
        <v>0</v>
      </c>
      <c r="BC156" s="51">
        <v>4.1941660000000001</v>
      </c>
      <c r="BD156" s="51">
        <v>0</v>
      </c>
      <c r="BE156" s="51">
        <v>0</v>
      </c>
      <c r="BF156" s="51">
        <v>0</v>
      </c>
      <c r="BG156" s="51">
        <v>0</v>
      </c>
      <c r="BH156" s="53">
        <v>1</v>
      </c>
      <c r="BI156" s="50">
        <v>0</v>
      </c>
      <c r="BJ156" s="51">
        <v>1.868333</v>
      </c>
      <c r="BK156" s="51">
        <v>0</v>
      </c>
      <c r="BL156" s="51">
        <v>0</v>
      </c>
      <c r="BM156" s="51">
        <v>0</v>
      </c>
      <c r="BN156" s="51">
        <v>0</v>
      </c>
      <c r="BO156" s="53">
        <v>1</v>
      </c>
      <c r="BP156" s="50">
        <v>0</v>
      </c>
      <c r="BQ156" s="72">
        <v>1.504416</v>
      </c>
      <c r="BR156" s="51">
        <v>0</v>
      </c>
      <c r="BS156" s="51">
        <v>0</v>
      </c>
      <c r="BT156" s="51">
        <v>0</v>
      </c>
      <c r="BU156" s="51">
        <v>0</v>
      </c>
      <c r="BV156" s="53">
        <v>2</v>
      </c>
      <c r="BW156" s="50">
        <f t="shared" si="186"/>
        <v>0</v>
      </c>
      <c r="BX156" s="59">
        <v>0</v>
      </c>
      <c r="BY156" s="50">
        <f t="shared" si="219"/>
        <v>-5.2070850000000002</v>
      </c>
      <c r="BZ156" s="59">
        <f t="shared" si="220"/>
        <v>-40.763151714419912</v>
      </c>
      <c r="CA156" s="60" t="s">
        <v>403</v>
      </c>
    </row>
    <row r="157" spans="1:79" ht="33.75" x14ac:dyDescent="0.2">
      <c r="A157" s="26" t="s">
        <v>123</v>
      </c>
      <c r="B157" s="67" t="s">
        <v>371</v>
      </c>
      <c r="C157" s="106" t="s">
        <v>372</v>
      </c>
      <c r="D157" s="50">
        <f t="shared" si="243"/>
        <v>2.5270000000000001</v>
      </c>
      <c r="E157" s="50">
        <v>0</v>
      </c>
      <c r="F157" s="51">
        <f t="shared" si="244"/>
        <v>2.5270000000000001</v>
      </c>
      <c r="G157" s="52">
        <f t="shared" si="244"/>
        <v>0</v>
      </c>
      <c r="H157" s="52">
        <f t="shared" si="244"/>
        <v>0</v>
      </c>
      <c r="I157" s="51">
        <f t="shared" si="244"/>
        <v>0</v>
      </c>
      <c r="J157" s="52">
        <f t="shared" si="244"/>
        <v>0</v>
      </c>
      <c r="K157" s="53">
        <f t="shared" si="244"/>
        <v>28</v>
      </c>
      <c r="L157" s="50">
        <v>0</v>
      </c>
      <c r="M157" s="54">
        <v>0</v>
      </c>
      <c r="N157" s="54">
        <v>0</v>
      </c>
      <c r="O157" s="54">
        <v>0</v>
      </c>
      <c r="P157" s="54">
        <v>0</v>
      </c>
      <c r="Q157" s="54">
        <v>0</v>
      </c>
      <c r="R157" s="55">
        <v>0</v>
      </c>
      <c r="S157" s="50">
        <v>0</v>
      </c>
      <c r="T157" s="54">
        <v>0</v>
      </c>
      <c r="U157" s="56">
        <v>0</v>
      </c>
      <c r="V157" s="56">
        <v>0</v>
      </c>
      <c r="W157" s="56">
        <v>0</v>
      </c>
      <c r="X157" s="56">
        <v>0</v>
      </c>
      <c r="Y157" s="57">
        <v>0</v>
      </c>
      <c r="Z157" s="50">
        <v>0</v>
      </c>
      <c r="AA157" s="54">
        <v>0</v>
      </c>
      <c r="AB157" s="54">
        <v>0</v>
      </c>
      <c r="AC157" s="54">
        <v>0</v>
      </c>
      <c r="AD157" s="54">
        <v>0</v>
      </c>
      <c r="AE157" s="54">
        <v>0</v>
      </c>
      <c r="AF157" s="55">
        <v>0</v>
      </c>
      <c r="AG157" s="50">
        <v>0</v>
      </c>
      <c r="AH157" s="54">
        <v>2.5270000000000001</v>
      </c>
      <c r="AI157" s="54">
        <v>0</v>
      </c>
      <c r="AJ157" s="54">
        <v>0</v>
      </c>
      <c r="AK157" s="54">
        <v>0</v>
      </c>
      <c r="AL157" s="54">
        <v>0</v>
      </c>
      <c r="AM157" s="57">
        <v>28</v>
      </c>
      <c r="AN157" s="50">
        <f t="shared" si="236"/>
        <v>0</v>
      </c>
      <c r="AO157" s="141">
        <f t="shared" si="237"/>
        <v>2.5774499999999998</v>
      </c>
      <c r="AP157" s="50">
        <f t="shared" si="238"/>
        <v>0</v>
      </c>
      <c r="AQ157" s="50">
        <f t="shared" si="239"/>
        <v>0</v>
      </c>
      <c r="AR157" s="50">
        <f t="shared" si="240"/>
        <v>0</v>
      </c>
      <c r="AS157" s="50">
        <f t="shared" si="241"/>
        <v>0</v>
      </c>
      <c r="AT157" s="58">
        <f t="shared" si="242"/>
        <v>52</v>
      </c>
      <c r="AU157" s="50">
        <v>0</v>
      </c>
      <c r="AV157" s="51">
        <v>0</v>
      </c>
      <c r="AW157" s="51">
        <v>0</v>
      </c>
      <c r="AX157" s="51">
        <v>0</v>
      </c>
      <c r="AY157" s="51">
        <v>0</v>
      </c>
      <c r="AZ157" s="51">
        <v>0</v>
      </c>
      <c r="BA157" s="53">
        <v>0</v>
      </c>
      <c r="BB157" s="50">
        <v>0</v>
      </c>
      <c r="BC157" s="51">
        <v>0</v>
      </c>
      <c r="BD157" s="51">
        <v>0</v>
      </c>
      <c r="BE157" s="51">
        <v>0</v>
      </c>
      <c r="BF157" s="51">
        <v>0</v>
      </c>
      <c r="BG157" s="51">
        <v>0</v>
      </c>
      <c r="BH157" s="53">
        <v>0</v>
      </c>
      <c r="BI157" s="50">
        <v>0</v>
      </c>
      <c r="BJ157" s="51">
        <v>0</v>
      </c>
      <c r="BK157" s="51">
        <v>0</v>
      </c>
      <c r="BL157" s="51">
        <v>0</v>
      </c>
      <c r="BM157" s="51">
        <v>0</v>
      </c>
      <c r="BN157" s="51">
        <v>0</v>
      </c>
      <c r="BO157" s="53">
        <v>0</v>
      </c>
      <c r="BP157" s="50">
        <v>0</v>
      </c>
      <c r="BQ157" s="72">
        <v>2.5774499999999998</v>
      </c>
      <c r="BR157" s="51">
        <v>0</v>
      </c>
      <c r="BS157" s="51">
        <v>0</v>
      </c>
      <c r="BT157" s="51">
        <v>0</v>
      </c>
      <c r="BU157" s="51">
        <v>0</v>
      </c>
      <c r="BV157" s="53">
        <v>52</v>
      </c>
      <c r="BW157" s="50">
        <f t="shared" si="186"/>
        <v>0</v>
      </c>
      <c r="BX157" s="59">
        <v>0</v>
      </c>
      <c r="BY157" s="50">
        <f t="shared" si="219"/>
        <v>5.0449999999999662E-2</v>
      </c>
      <c r="BZ157" s="59">
        <f t="shared" si="220"/>
        <v>1.9964384645824955</v>
      </c>
      <c r="CA157" s="150" t="s">
        <v>128</v>
      </c>
    </row>
    <row r="158" spans="1:79" ht="78.75" x14ac:dyDescent="0.2">
      <c r="A158" s="26" t="s">
        <v>123</v>
      </c>
      <c r="B158" s="67" t="s">
        <v>373</v>
      </c>
      <c r="C158" s="106" t="s">
        <v>374</v>
      </c>
      <c r="D158" s="50">
        <f t="shared" si="243"/>
        <v>0</v>
      </c>
      <c r="E158" s="50">
        <v>0</v>
      </c>
      <c r="F158" s="51">
        <f t="shared" si="244"/>
        <v>0</v>
      </c>
      <c r="G158" s="52">
        <f t="shared" si="244"/>
        <v>0</v>
      </c>
      <c r="H158" s="52">
        <f t="shared" si="244"/>
        <v>0</v>
      </c>
      <c r="I158" s="51">
        <f t="shared" si="244"/>
        <v>0</v>
      </c>
      <c r="J158" s="52">
        <f t="shared" si="244"/>
        <v>0</v>
      </c>
      <c r="K158" s="53">
        <f t="shared" si="244"/>
        <v>0</v>
      </c>
      <c r="L158" s="50">
        <v>0</v>
      </c>
      <c r="M158" s="54">
        <v>0</v>
      </c>
      <c r="N158" s="54">
        <v>0</v>
      </c>
      <c r="O158" s="54">
        <v>0</v>
      </c>
      <c r="P158" s="54">
        <v>0</v>
      </c>
      <c r="Q158" s="54">
        <v>0</v>
      </c>
      <c r="R158" s="55">
        <v>0</v>
      </c>
      <c r="S158" s="50">
        <v>0</v>
      </c>
      <c r="T158" s="54">
        <v>0</v>
      </c>
      <c r="U158" s="56">
        <v>0</v>
      </c>
      <c r="V158" s="56">
        <v>0</v>
      </c>
      <c r="W158" s="56">
        <v>0</v>
      </c>
      <c r="X158" s="56">
        <v>0</v>
      </c>
      <c r="Y158" s="57">
        <v>0</v>
      </c>
      <c r="Z158" s="50">
        <v>0</v>
      </c>
      <c r="AA158" s="54">
        <v>0</v>
      </c>
      <c r="AB158" s="54">
        <v>0</v>
      </c>
      <c r="AC158" s="54">
        <v>0</v>
      </c>
      <c r="AD158" s="54">
        <v>0</v>
      </c>
      <c r="AE158" s="54">
        <v>0</v>
      </c>
      <c r="AF158" s="55">
        <v>0</v>
      </c>
      <c r="AG158" s="50">
        <v>0</v>
      </c>
      <c r="AH158" s="54">
        <v>0</v>
      </c>
      <c r="AI158" s="54">
        <v>0</v>
      </c>
      <c r="AJ158" s="54">
        <v>0</v>
      </c>
      <c r="AK158" s="54">
        <v>0</v>
      </c>
      <c r="AL158" s="54">
        <v>0</v>
      </c>
      <c r="AM158" s="57">
        <v>0</v>
      </c>
      <c r="AN158" s="50">
        <f t="shared" si="236"/>
        <v>0</v>
      </c>
      <c r="AO158" s="141">
        <f t="shared" si="237"/>
        <v>0.77341199999999999</v>
      </c>
      <c r="AP158" s="50">
        <f t="shared" si="238"/>
        <v>0</v>
      </c>
      <c r="AQ158" s="50">
        <f t="shared" si="239"/>
        <v>0</v>
      </c>
      <c r="AR158" s="50">
        <f t="shared" si="240"/>
        <v>0</v>
      </c>
      <c r="AS158" s="50">
        <f t="shared" si="241"/>
        <v>0</v>
      </c>
      <c r="AT158" s="58">
        <f t="shared" si="242"/>
        <v>1</v>
      </c>
      <c r="AU158" s="50">
        <v>0</v>
      </c>
      <c r="AV158" s="51">
        <v>0</v>
      </c>
      <c r="AW158" s="51">
        <v>0</v>
      </c>
      <c r="AX158" s="51">
        <v>0</v>
      </c>
      <c r="AY158" s="51">
        <v>0</v>
      </c>
      <c r="AZ158" s="51">
        <v>0</v>
      </c>
      <c r="BA158" s="53">
        <v>0</v>
      </c>
      <c r="BB158" s="50">
        <v>0</v>
      </c>
      <c r="BC158" s="51">
        <v>0</v>
      </c>
      <c r="BD158" s="51">
        <v>0</v>
      </c>
      <c r="BE158" s="51">
        <v>0</v>
      </c>
      <c r="BF158" s="51">
        <v>0</v>
      </c>
      <c r="BG158" s="51">
        <v>0</v>
      </c>
      <c r="BH158" s="53">
        <v>0</v>
      </c>
      <c r="BI158" s="50">
        <v>0</v>
      </c>
      <c r="BJ158" s="51">
        <v>0</v>
      </c>
      <c r="BK158" s="51">
        <v>0</v>
      </c>
      <c r="BL158" s="51">
        <v>0</v>
      </c>
      <c r="BM158" s="51">
        <v>0</v>
      </c>
      <c r="BN158" s="51">
        <v>0</v>
      </c>
      <c r="BO158" s="53">
        <v>0</v>
      </c>
      <c r="BP158" s="50">
        <v>0</v>
      </c>
      <c r="BQ158" s="51">
        <v>0.77341199999999999</v>
      </c>
      <c r="BR158" s="51">
        <v>0</v>
      </c>
      <c r="BS158" s="51">
        <v>0</v>
      </c>
      <c r="BT158" s="51">
        <v>0</v>
      </c>
      <c r="BU158" s="51">
        <v>0</v>
      </c>
      <c r="BV158" s="53">
        <v>1</v>
      </c>
      <c r="BW158" s="50">
        <f t="shared" si="186"/>
        <v>0</v>
      </c>
      <c r="BX158" s="59">
        <v>0</v>
      </c>
      <c r="BY158" s="50">
        <f t="shared" si="219"/>
        <v>0.77341199999999999</v>
      </c>
      <c r="BZ158" s="59">
        <v>0</v>
      </c>
      <c r="CA158" s="150" t="s">
        <v>128</v>
      </c>
    </row>
    <row r="159" spans="1:79" ht="45" x14ac:dyDescent="0.2">
      <c r="A159" s="26" t="s">
        <v>123</v>
      </c>
      <c r="B159" s="67" t="s">
        <v>171</v>
      </c>
      <c r="C159" s="69" t="s">
        <v>172</v>
      </c>
      <c r="D159" s="50">
        <f t="shared" si="243"/>
        <v>22.318000000000001</v>
      </c>
      <c r="E159" s="50">
        <v>0</v>
      </c>
      <c r="F159" s="51">
        <f t="shared" si="244"/>
        <v>22.318000000000001</v>
      </c>
      <c r="G159" s="52">
        <f t="shared" si="244"/>
        <v>0</v>
      </c>
      <c r="H159" s="52">
        <f t="shared" si="244"/>
        <v>0</v>
      </c>
      <c r="I159" s="51">
        <f t="shared" si="244"/>
        <v>0</v>
      </c>
      <c r="J159" s="52">
        <f t="shared" si="244"/>
        <v>0</v>
      </c>
      <c r="K159" s="53">
        <f t="shared" si="244"/>
        <v>1</v>
      </c>
      <c r="L159" s="50">
        <v>0</v>
      </c>
      <c r="M159" s="54">
        <v>0</v>
      </c>
      <c r="N159" s="54">
        <v>0</v>
      </c>
      <c r="O159" s="54">
        <v>0</v>
      </c>
      <c r="P159" s="54">
        <v>0</v>
      </c>
      <c r="Q159" s="54">
        <v>0</v>
      </c>
      <c r="R159" s="55">
        <v>0</v>
      </c>
      <c r="S159" s="50">
        <v>0</v>
      </c>
      <c r="T159" s="54">
        <v>0</v>
      </c>
      <c r="U159" s="56">
        <v>0</v>
      </c>
      <c r="V159" s="56">
        <v>0</v>
      </c>
      <c r="W159" s="56">
        <v>0</v>
      </c>
      <c r="X159" s="56">
        <v>0</v>
      </c>
      <c r="Y159" s="57">
        <v>0</v>
      </c>
      <c r="Z159" s="50">
        <v>0</v>
      </c>
      <c r="AA159" s="54">
        <v>0</v>
      </c>
      <c r="AB159" s="54">
        <v>0</v>
      </c>
      <c r="AC159" s="54">
        <v>0</v>
      </c>
      <c r="AD159" s="54">
        <v>0</v>
      </c>
      <c r="AE159" s="54">
        <v>0</v>
      </c>
      <c r="AF159" s="55">
        <v>0</v>
      </c>
      <c r="AG159" s="50">
        <v>0</v>
      </c>
      <c r="AH159" s="54">
        <v>22.318000000000001</v>
      </c>
      <c r="AI159" s="54">
        <v>0</v>
      </c>
      <c r="AJ159" s="54">
        <v>0</v>
      </c>
      <c r="AK159" s="54">
        <v>0</v>
      </c>
      <c r="AL159" s="54">
        <v>0</v>
      </c>
      <c r="AM159" s="57">
        <v>1</v>
      </c>
      <c r="AN159" s="50">
        <f t="shared" si="236"/>
        <v>0</v>
      </c>
      <c r="AO159" s="141">
        <f t="shared" si="237"/>
        <v>0</v>
      </c>
      <c r="AP159" s="50">
        <f t="shared" si="238"/>
        <v>0</v>
      </c>
      <c r="AQ159" s="50">
        <f t="shared" si="239"/>
        <v>0</v>
      </c>
      <c r="AR159" s="50">
        <f t="shared" si="240"/>
        <v>0</v>
      </c>
      <c r="AS159" s="50">
        <f t="shared" si="241"/>
        <v>0</v>
      </c>
      <c r="AT159" s="58">
        <f t="shared" si="242"/>
        <v>0</v>
      </c>
      <c r="AU159" s="50">
        <v>0</v>
      </c>
      <c r="AV159" s="51">
        <v>0</v>
      </c>
      <c r="AW159" s="51">
        <v>0</v>
      </c>
      <c r="AX159" s="51">
        <v>0</v>
      </c>
      <c r="AY159" s="51">
        <v>0</v>
      </c>
      <c r="AZ159" s="51">
        <v>0</v>
      </c>
      <c r="BA159" s="53">
        <v>0</v>
      </c>
      <c r="BB159" s="50">
        <v>0</v>
      </c>
      <c r="BC159" s="51">
        <v>0</v>
      </c>
      <c r="BD159" s="51">
        <v>0</v>
      </c>
      <c r="BE159" s="51">
        <v>0</v>
      </c>
      <c r="BF159" s="51">
        <v>0</v>
      </c>
      <c r="BG159" s="51">
        <v>0</v>
      </c>
      <c r="BH159" s="53">
        <v>0</v>
      </c>
      <c r="BI159" s="50">
        <v>0</v>
      </c>
      <c r="BJ159" s="51">
        <v>0</v>
      </c>
      <c r="BK159" s="51">
        <v>0</v>
      </c>
      <c r="BL159" s="51">
        <v>0</v>
      </c>
      <c r="BM159" s="51">
        <v>0</v>
      </c>
      <c r="BN159" s="51">
        <v>0</v>
      </c>
      <c r="BO159" s="53">
        <v>0</v>
      </c>
      <c r="BP159" s="50">
        <v>0</v>
      </c>
      <c r="BQ159" s="51">
        <v>0</v>
      </c>
      <c r="BR159" s="51">
        <v>0</v>
      </c>
      <c r="BS159" s="51">
        <v>0</v>
      </c>
      <c r="BT159" s="51">
        <v>0</v>
      </c>
      <c r="BU159" s="51">
        <v>0</v>
      </c>
      <c r="BV159" s="53">
        <v>0</v>
      </c>
      <c r="BW159" s="50">
        <f t="shared" si="186"/>
        <v>0</v>
      </c>
      <c r="BX159" s="59">
        <v>0</v>
      </c>
      <c r="BY159" s="50">
        <f t="shared" si="219"/>
        <v>-22.318000000000001</v>
      </c>
      <c r="BZ159" s="59">
        <f t="shared" ref="BZ159:BZ160" si="245">BY159/(M159+T159+AA159+AH159)*100</f>
        <v>-100</v>
      </c>
      <c r="CA159" s="60" t="s">
        <v>402</v>
      </c>
    </row>
    <row r="160" spans="1:79" ht="33.75" x14ac:dyDescent="0.2">
      <c r="A160" s="26" t="s">
        <v>123</v>
      </c>
      <c r="B160" s="67" t="s">
        <v>375</v>
      </c>
      <c r="C160" s="71" t="s">
        <v>376</v>
      </c>
      <c r="D160" s="50">
        <f t="shared" si="243"/>
        <v>0</v>
      </c>
      <c r="E160" s="50">
        <v>0</v>
      </c>
      <c r="F160" s="51">
        <f t="shared" si="244"/>
        <v>0</v>
      </c>
      <c r="G160" s="52">
        <f t="shared" si="244"/>
        <v>0</v>
      </c>
      <c r="H160" s="52">
        <f t="shared" si="244"/>
        <v>0</v>
      </c>
      <c r="I160" s="51">
        <f t="shared" si="244"/>
        <v>0</v>
      </c>
      <c r="J160" s="52">
        <f t="shared" si="244"/>
        <v>0</v>
      </c>
      <c r="K160" s="53">
        <f t="shared" si="244"/>
        <v>0</v>
      </c>
      <c r="L160" s="50">
        <v>0</v>
      </c>
      <c r="M160" s="54">
        <v>0</v>
      </c>
      <c r="N160" s="54">
        <v>0</v>
      </c>
      <c r="O160" s="54">
        <v>0</v>
      </c>
      <c r="P160" s="54">
        <v>0</v>
      </c>
      <c r="Q160" s="54">
        <v>0</v>
      </c>
      <c r="R160" s="55">
        <v>0</v>
      </c>
      <c r="S160" s="50">
        <v>0</v>
      </c>
      <c r="T160" s="54">
        <v>0</v>
      </c>
      <c r="U160" s="56">
        <v>0</v>
      </c>
      <c r="V160" s="56">
        <v>0</v>
      </c>
      <c r="W160" s="56">
        <v>0</v>
      </c>
      <c r="X160" s="56">
        <v>0</v>
      </c>
      <c r="Y160" s="57">
        <v>0</v>
      </c>
      <c r="Z160" s="50">
        <v>0</v>
      </c>
      <c r="AA160" s="54">
        <v>0</v>
      </c>
      <c r="AB160" s="54">
        <v>0</v>
      </c>
      <c r="AC160" s="54">
        <v>0</v>
      </c>
      <c r="AD160" s="54">
        <v>0</v>
      </c>
      <c r="AE160" s="54">
        <v>0</v>
      </c>
      <c r="AF160" s="55">
        <v>0</v>
      </c>
      <c r="AG160" s="50">
        <v>0</v>
      </c>
      <c r="AH160" s="54">
        <v>0</v>
      </c>
      <c r="AI160" s="54">
        <v>0</v>
      </c>
      <c r="AJ160" s="54">
        <v>0</v>
      </c>
      <c r="AK160" s="54">
        <v>0</v>
      </c>
      <c r="AL160" s="54">
        <v>0</v>
      </c>
      <c r="AM160" s="57">
        <v>0</v>
      </c>
      <c r="AN160" s="50">
        <f t="shared" si="236"/>
        <v>0</v>
      </c>
      <c r="AO160" s="141">
        <f t="shared" si="237"/>
        <v>0</v>
      </c>
      <c r="AP160" s="50">
        <f t="shared" si="238"/>
        <v>0</v>
      </c>
      <c r="AQ160" s="50">
        <f t="shared" si="239"/>
        <v>0</v>
      </c>
      <c r="AR160" s="50">
        <f t="shared" si="240"/>
        <v>0</v>
      </c>
      <c r="AS160" s="50">
        <f t="shared" si="241"/>
        <v>0</v>
      </c>
      <c r="AT160" s="58">
        <f t="shared" si="242"/>
        <v>0</v>
      </c>
      <c r="AU160" s="50">
        <v>0</v>
      </c>
      <c r="AV160" s="51">
        <v>0</v>
      </c>
      <c r="AW160" s="51">
        <v>0</v>
      </c>
      <c r="AX160" s="51">
        <v>0</v>
      </c>
      <c r="AY160" s="51">
        <v>0</v>
      </c>
      <c r="AZ160" s="51">
        <v>0</v>
      </c>
      <c r="BA160" s="53">
        <v>0</v>
      </c>
      <c r="BB160" s="50">
        <v>0</v>
      </c>
      <c r="BC160" s="51">
        <v>0</v>
      </c>
      <c r="BD160" s="51">
        <v>0</v>
      </c>
      <c r="BE160" s="51">
        <v>0</v>
      </c>
      <c r="BF160" s="51">
        <v>0</v>
      </c>
      <c r="BG160" s="51">
        <v>0</v>
      </c>
      <c r="BH160" s="53">
        <v>0</v>
      </c>
      <c r="BI160" s="50">
        <v>0</v>
      </c>
      <c r="BJ160" s="51">
        <v>0</v>
      </c>
      <c r="BK160" s="51">
        <v>0</v>
      </c>
      <c r="BL160" s="51">
        <v>0</v>
      </c>
      <c r="BM160" s="51">
        <v>0</v>
      </c>
      <c r="BN160" s="51">
        <v>0</v>
      </c>
      <c r="BO160" s="53">
        <v>0</v>
      </c>
      <c r="BP160" s="50">
        <v>0</v>
      </c>
      <c r="BQ160" s="51">
        <v>0</v>
      </c>
      <c r="BR160" s="51">
        <v>0</v>
      </c>
      <c r="BS160" s="51">
        <v>0</v>
      </c>
      <c r="BT160" s="51">
        <v>0</v>
      </c>
      <c r="BU160" s="51">
        <v>0</v>
      </c>
      <c r="BV160" s="53">
        <v>0</v>
      </c>
      <c r="BW160" s="50">
        <f t="shared" si="186"/>
        <v>0</v>
      </c>
      <c r="BX160" s="59">
        <v>0</v>
      </c>
      <c r="BY160" s="50">
        <f t="shared" si="219"/>
        <v>0</v>
      </c>
      <c r="BZ160" s="59">
        <v>0</v>
      </c>
      <c r="CA160" s="152" t="s">
        <v>128</v>
      </c>
    </row>
    <row r="161" spans="1:79" ht="22.5" x14ac:dyDescent="0.2">
      <c r="A161" s="26" t="s">
        <v>123</v>
      </c>
      <c r="B161" s="70" t="s">
        <v>173</v>
      </c>
      <c r="C161" s="71" t="s">
        <v>174</v>
      </c>
      <c r="D161" s="50">
        <f t="shared" si="243"/>
        <v>19</v>
      </c>
      <c r="E161" s="50">
        <v>0</v>
      </c>
      <c r="F161" s="51">
        <f t="shared" ref="F161:K162" si="246">M161+T161+AA161+AH161</f>
        <v>19</v>
      </c>
      <c r="G161" s="52">
        <f t="shared" si="246"/>
        <v>0</v>
      </c>
      <c r="H161" s="52">
        <f t="shared" si="246"/>
        <v>0</v>
      </c>
      <c r="I161" s="51">
        <f t="shared" si="246"/>
        <v>0</v>
      </c>
      <c r="J161" s="52">
        <f t="shared" si="246"/>
        <v>0</v>
      </c>
      <c r="K161" s="53">
        <f t="shared" si="246"/>
        <v>1</v>
      </c>
      <c r="L161" s="50">
        <v>0</v>
      </c>
      <c r="M161" s="54">
        <v>0</v>
      </c>
      <c r="N161" s="54">
        <v>0</v>
      </c>
      <c r="O161" s="54">
        <v>0</v>
      </c>
      <c r="P161" s="54">
        <v>0</v>
      </c>
      <c r="Q161" s="54">
        <v>0</v>
      </c>
      <c r="R161" s="55">
        <v>0</v>
      </c>
      <c r="S161" s="50">
        <v>0</v>
      </c>
      <c r="T161" s="54">
        <v>0</v>
      </c>
      <c r="U161" s="56">
        <v>0</v>
      </c>
      <c r="V161" s="56">
        <v>0</v>
      </c>
      <c r="W161" s="56">
        <v>0</v>
      </c>
      <c r="X161" s="56">
        <v>0</v>
      </c>
      <c r="Y161" s="57">
        <v>0</v>
      </c>
      <c r="Z161" s="50">
        <v>0</v>
      </c>
      <c r="AA161" s="54">
        <v>19</v>
      </c>
      <c r="AB161" s="54">
        <v>0</v>
      </c>
      <c r="AC161" s="54">
        <v>0</v>
      </c>
      <c r="AD161" s="54">
        <v>0</v>
      </c>
      <c r="AE161" s="54">
        <v>0</v>
      </c>
      <c r="AF161" s="55">
        <v>1</v>
      </c>
      <c r="AG161" s="50">
        <v>0</v>
      </c>
      <c r="AH161" s="54">
        <v>0</v>
      </c>
      <c r="AI161" s="54">
        <v>0</v>
      </c>
      <c r="AJ161" s="54">
        <v>0</v>
      </c>
      <c r="AK161" s="54">
        <v>0</v>
      </c>
      <c r="AL161" s="54">
        <v>0</v>
      </c>
      <c r="AM161" s="57">
        <v>0</v>
      </c>
      <c r="AN161" s="50">
        <f t="shared" si="236"/>
        <v>0</v>
      </c>
      <c r="AO161" s="141">
        <f t="shared" si="237"/>
        <v>19.044</v>
      </c>
      <c r="AP161" s="50">
        <f t="shared" si="238"/>
        <v>0</v>
      </c>
      <c r="AQ161" s="50">
        <f t="shared" si="239"/>
        <v>0</v>
      </c>
      <c r="AR161" s="50">
        <f t="shared" si="240"/>
        <v>0</v>
      </c>
      <c r="AS161" s="50">
        <f t="shared" si="241"/>
        <v>0</v>
      </c>
      <c r="AT161" s="58">
        <f t="shared" si="242"/>
        <v>1</v>
      </c>
      <c r="AU161" s="50">
        <v>0</v>
      </c>
      <c r="AV161" s="51">
        <v>0</v>
      </c>
      <c r="AW161" s="51">
        <v>0</v>
      </c>
      <c r="AX161" s="51">
        <v>0</v>
      </c>
      <c r="AY161" s="51">
        <v>0</v>
      </c>
      <c r="AZ161" s="51">
        <v>0</v>
      </c>
      <c r="BA161" s="53">
        <v>0</v>
      </c>
      <c r="BB161" s="50">
        <v>0</v>
      </c>
      <c r="BC161" s="51">
        <v>0</v>
      </c>
      <c r="BD161" s="51">
        <v>0</v>
      </c>
      <c r="BE161" s="51">
        <v>0</v>
      </c>
      <c r="BF161" s="51">
        <v>0</v>
      </c>
      <c r="BG161" s="51">
        <v>0</v>
      </c>
      <c r="BH161" s="53">
        <v>0</v>
      </c>
      <c r="BI161" s="50">
        <v>0</v>
      </c>
      <c r="BJ161" s="51">
        <v>19.044</v>
      </c>
      <c r="BK161" s="51">
        <v>0</v>
      </c>
      <c r="BL161" s="51">
        <v>0</v>
      </c>
      <c r="BM161" s="51">
        <v>0</v>
      </c>
      <c r="BN161" s="51">
        <v>0</v>
      </c>
      <c r="BO161" s="53">
        <v>1</v>
      </c>
      <c r="BP161" s="50">
        <v>0</v>
      </c>
      <c r="BQ161" s="51">
        <v>0</v>
      </c>
      <c r="BR161" s="51">
        <v>0</v>
      </c>
      <c r="BS161" s="51">
        <v>0</v>
      </c>
      <c r="BT161" s="51">
        <v>0</v>
      </c>
      <c r="BU161" s="51">
        <v>0</v>
      </c>
      <c r="BV161" s="53">
        <v>0</v>
      </c>
      <c r="BW161" s="50">
        <f t="shared" si="186"/>
        <v>0</v>
      </c>
      <c r="BX161" s="59">
        <v>0</v>
      </c>
      <c r="BY161" s="50">
        <f t="shared" si="219"/>
        <v>4.4000000000000483E-2</v>
      </c>
      <c r="BZ161" s="59">
        <f t="shared" ref="BZ161:BZ162" si="247">BY161/(M161+T161+AA161+AH161)*100</f>
        <v>0.23157894736842358</v>
      </c>
      <c r="CA161" s="60" t="s">
        <v>128</v>
      </c>
    </row>
    <row r="162" spans="1:79" ht="22.5" x14ac:dyDescent="0.2">
      <c r="A162" s="26" t="s">
        <v>123</v>
      </c>
      <c r="B162" s="70" t="s">
        <v>175</v>
      </c>
      <c r="C162" s="71" t="s">
        <v>176</v>
      </c>
      <c r="D162" s="50">
        <f t="shared" si="243"/>
        <v>10.95</v>
      </c>
      <c r="E162" s="50">
        <v>0</v>
      </c>
      <c r="F162" s="51">
        <f t="shared" si="246"/>
        <v>10.95</v>
      </c>
      <c r="G162" s="52">
        <f t="shared" si="246"/>
        <v>0</v>
      </c>
      <c r="H162" s="52">
        <f t="shared" si="246"/>
        <v>0</v>
      </c>
      <c r="I162" s="51">
        <f t="shared" si="246"/>
        <v>0</v>
      </c>
      <c r="J162" s="52">
        <f t="shared" si="246"/>
        <v>0</v>
      </c>
      <c r="K162" s="53">
        <f t="shared" si="246"/>
        <v>1</v>
      </c>
      <c r="L162" s="50">
        <v>0</v>
      </c>
      <c r="M162" s="54">
        <v>0</v>
      </c>
      <c r="N162" s="54">
        <v>0</v>
      </c>
      <c r="O162" s="54">
        <v>0</v>
      </c>
      <c r="P162" s="54">
        <v>0</v>
      </c>
      <c r="Q162" s="54">
        <v>0</v>
      </c>
      <c r="R162" s="55">
        <v>0</v>
      </c>
      <c r="S162" s="50">
        <v>0</v>
      </c>
      <c r="T162" s="54">
        <v>0</v>
      </c>
      <c r="U162" s="56">
        <v>0</v>
      </c>
      <c r="V162" s="56">
        <v>0</v>
      </c>
      <c r="W162" s="56">
        <v>0</v>
      </c>
      <c r="X162" s="56">
        <v>0</v>
      </c>
      <c r="Y162" s="57">
        <v>0</v>
      </c>
      <c r="Z162" s="50">
        <v>0</v>
      </c>
      <c r="AA162" s="54">
        <v>10.95</v>
      </c>
      <c r="AB162" s="54">
        <v>0</v>
      </c>
      <c r="AC162" s="54">
        <v>0</v>
      </c>
      <c r="AD162" s="54">
        <v>0</v>
      </c>
      <c r="AE162" s="54">
        <v>0</v>
      </c>
      <c r="AF162" s="55">
        <v>1</v>
      </c>
      <c r="AG162" s="50">
        <v>0</v>
      </c>
      <c r="AH162" s="54">
        <v>0</v>
      </c>
      <c r="AI162" s="54">
        <v>0</v>
      </c>
      <c r="AJ162" s="54">
        <v>0</v>
      </c>
      <c r="AK162" s="54">
        <v>0</v>
      </c>
      <c r="AL162" s="54">
        <v>0</v>
      </c>
      <c r="AM162" s="57">
        <v>0</v>
      </c>
      <c r="AN162" s="50">
        <f t="shared" si="236"/>
        <v>0</v>
      </c>
      <c r="AO162" s="141">
        <f t="shared" si="237"/>
        <v>10.994</v>
      </c>
      <c r="AP162" s="50">
        <f t="shared" si="238"/>
        <v>0</v>
      </c>
      <c r="AQ162" s="50">
        <f t="shared" si="239"/>
        <v>0</v>
      </c>
      <c r="AR162" s="50">
        <f t="shared" si="240"/>
        <v>0</v>
      </c>
      <c r="AS162" s="50">
        <f t="shared" si="241"/>
        <v>0</v>
      </c>
      <c r="AT162" s="58">
        <f t="shared" si="242"/>
        <v>1</v>
      </c>
      <c r="AU162" s="50">
        <v>0</v>
      </c>
      <c r="AV162" s="51">
        <v>0</v>
      </c>
      <c r="AW162" s="51">
        <v>0</v>
      </c>
      <c r="AX162" s="51">
        <v>0</v>
      </c>
      <c r="AY162" s="51">
        <v>0</v>
      </c>
      <c r="AZ162" s="51">
        <v>0</v>
      </c>
      <c r="BA162" s="53">
        <v>0</v>
      </c>
      <c r="BB162" s="50">
        <v>0</v>
      </c>
      <c r="BC162" s="51">
        <v>0</v>
      </c>
      <c r="BD162" s="51">
        <v>0</v>
      </c>
      <c r="BE162" s="51">
        <v>0</v>
      </c>
      <c r="BF162" s="51">
        <v>0</v>
      </c>
      <c r="BG162" s="51">
        <v>0</v>
      </c>
      <c r="BH162" s="53">
        <v>0</v>
      </c>
      <c r="BI162" s="50">
        <v>0</v>
      </c>
      <c r="BJ162" s="51">
        <v>10.994</v>
      </c>
      <c r="BK162" s="51">
        <v>0</v>
      </c>
      <c r="BL162" s="51">
        <v>0</v>
      </c>
      <c r="BM162" s="51">
        <v>0</v>
      </c>
      <c r="BN162" s="51">
        <v>0</v>
      </c>
      <c r="BO162" s="53">
        <v>1</v>
      </c>
      <c r="BP162" s="50">
        <v>0</v>
      </c>
      <c r="BQ162" s="51">
        <v>0</v>
      </c>
      <c r="BR162" s="51">
        <v>0</v>
      </c>
      <c r="BS162" s="51">
        <v>0</v>
      </c>
      <c r="BT162" s="51">
        <v>0</v>
      </c>
      <c r="BU162" s="51">
        <v>0</v>
      </c>
      <c r="BV162" s="53">
        <v>0</v>
      </c>
      <c r="BW162" s="50">
        <f t="shared" si="186"/>
        <v>0</v>
      </c>
      <c r="BX162" s="59">
        <v>0</v>
      </c>
      <c r="BY162" s="50">
        <f t="shared" si="219"/>
        <v>4.4000000000000483E-2</v>
      </c>
      <c r="BZ162" s="59">
        <f t="shared" si="247"/>
        <v>0.40182648401826931</v>
      </c>
      <c r="CA162" s="60" t="s">
        <v>128</v>
      </c>
    </row>
    <row r="163" spans="1:79" s="85" customFormat="1" ht="12" x14ac:dyDescent="0.2">
      <c r="A163" s="122" t="s">
        <v>64</v>
      </c>
      <c r="B163" s="123"/>
      <c r="C163" s="80" t="s">
        <v>180</v>
      </c>
      <c r="D163" s="81">
        <f>SUM(D25,D57,D125,D130)</f>
        <v>288.23400000000004</v>
      </c>
      <c r="E163" s="81">
        <f t="shared" ref="E163:BP163" si="248">SUM(E25,E57,E125,E130)</f>
        <v>0</v>
      </c>
      <c r="F163" s="81">
        <f t="shared" si="248"/>
        <v>288.23400000000004</v>
      </c>
      <c r="G163" s="81">
        <f t="shared" si="248"/>
        <v>8.9</v>
      </c>
      <c r="H163" s="81">
        <f t="shared" si="248"/>
        <v>0</v>
      </c>
      <c r="I163" s="81">
        <f t="shared" si="248"/>
        <v>33.527999999999999</v>
      </c>
      <c r="J163" s="81">
        <f t="shared" si="248"/>
        <v>0</v>
      </c>
      <c r="K163" s="83">
        <f t="shared" si="248"/>
        <v>1512</v>
      </c>
      <c r="L163" s="81">
        <f t="shared" si="248"/>
        <v>0</v>
      </c>
      <c r="M163" s="81">
        <f t="shared" si="248"/>
        <v>15.407</v>
      </c>
      <c r="N163" s="81">
        <f t="shared" si="248"/>
        <v>0.32</v>
      </c>
      <c r="O163" s="81">
        <f t="shared" si="248"/>
        <v>0</v>
      </c>
      <c r="P163" s="81">
        <f t="shared" si="248"/>
        <v>2.9130000000000003</v>
      </c>
      <c r="Q163" s="81">
        <f t="shared" si="248"/>
        <v>0</v>
      </c>
      <c r="R163" s="83">
        <f t="shared" si="248"/>
        <v>39</v>
      </c>
      <c r="S163" s="81">
        <f t="shared" si="248"/>
        <v>0</v>
      </c>
      <c r="T163" s="81">
        <f t="shared" si="248"/>
        <v>38.739000000000004</v>
      </c>
      <c r="U163" s="81">
        <f t="shared" si="248"/>
        <v>1.3</v>
      </c>
      <c r="V163" s="81">
        <f t="shared" si="248"/>
        <v>0</v>
      </c>
      <c r="W163" s="81">
        <f t="shared" si="248"/>
        <v>3.202</v>
      </c>
      <c r="X163" s="81">
        <f t="shared" si="248"/>
        <v>0</v>
      </c>
      <c r="Y163" s="83">
        <f t="shared" si="248"/>
        <v>88</v>
      </c>
      <c r="Z163" s="81">
        <f t="shared" si="248"/>
        <v>0</v>
      </c>
      <c r="AA163" s="81">
        <f t="shared" si="248"/>
        <v>52.208999999999996</v>
      </c>
      <c r="AB163" s="81">
        <f t="shared" si="248"/>
        <v>1.51</v>
      </c>
      <c r="AC163" s="81">
        <f t="shared" si="248"/>
        <v>0</v>
      </c>
      <c r="AD163" s="81">
        <f t="shared" si="248"/>
        <v>2.3440000000000003</v>
      </c>
      <c r="AE163" s="81">
        <f t="shared" si="248"/>
        <v>0</v>
      </c>
      <c r="AF163" s="83">
        <f t="shared" si="248"/>
        <v>27</v>
      </c>
      <c r="AG163" s="81">
        <f t="shared" si="248"/>
        <v>0</v>
      </c>
      <c r="AH163" s="81">
        <f t="shared" si="248"/>
        <v>181.87900000000002</v>
      </c>
      <c r="AI163" s="81">
        <f t="shared" si="248"/>
        <v>5.77</v>
      </c>
      <c r="AJ163" s="81">
        <f t="shared" si="248"/>
        <v>0</v>
      </c>
      <c r="AK163" s="81">
        <f t="shared" si="248"/>
        <v>25.068999999999999</v>
      </c>
      <c r="AL163" s="81">
        <f t="shared" si="248"/>
        <v>0</v>
      </c>
      <c r="AM163" s="83">
        <f t="shared" si="248"/>
        <v>1358</v>
      </c>
      <c r="AN163" s="81">
        <f t="shared" si="248"/>
        <v>0</v>
      </c>
      <c r="AO163" s="142">
        <f t="shared" si="248"/>
        <v>274.36401499999999</v>
      </c>
      <c r="AP163" s="81">
        <f t="shared" si="248"/>
        <v>9.93</v>
      </c>
      <c r="AQ163" s="81">
        <f t="shared" si="248"/>
        <v>0</v>
      </c>
      <c r="AR163" s="81">
        <f t="shared" si="248"/>
        <v>23.600999999999999</v>
      </c>
      <c r="AS163" s="81">
        <f t="shared" si="248"/>
        <v>0</v>
      </c>
      <c r="AT163" s="83">
        <f t="shared" si="248"/>
        <v>1828</v>
      </c>
      <c r="AU163" s="81">
        <f t="shared" si="248"/>
        <v>0</v>
      </c>
      <c r="AV163" s="81">
        <f t="shared" si="248"/>
        <v>15.408526</v>
      </c>
      <c r="AW163" s="81">
        <f t="shared" si="248"/>
        <v>0.32</v>
      </c>
      <c r="AX163" s="81">
        <f t="shared" si="248"/>
        <v>0</v>
      </c>
      <c r="AY163" s="81">
        <f t="shared" si="248"/>
        <v>2.9130000000000003</v>
      </c>
      <c r="AZ163" s="81">
        <f t="shared" si="248"/>
        <v>0</v>
      </c>
      <c r="BA163" s="83">
        <f t="shared" si="248"/>
        <v>39</v>
      </c>
      <c r="BB163" s="81">
        <f t="shared" si="248"/>
        <v>0</v>
      </c>
      <c r="BC163" s="81">
        <f t="shared" si="248"/>
        <v>38.739535000000004</v>
      </c>
      <c r="BD163" s="81">
        <f t="shared" si="248"/>
        <v>1.3</v>
      </c>
      <c r="BE163" s="81">
        <f t="shared" si="248"/>
        <v>0</v>
      </c>
      <c r="BF163" s="81">
        <f t="shared" si="248"/>
        <v>3.202</v>
      </c>
      <c r="BG163" s="81">
        <f t="shared" si="248"/>
        <v>0</v>
      </c>
      <c r="BH163" s="83">
        <f t="shared" si="248"/>
        <v>88</v>
      </c>
      <c r="BI163" s="81">
        <f t="shared" si="248"/>
        <v>0</v>
      </c>
      <c r="BJ163" s="81">
        <f t="shared" si="248"/>
        <v>51.701474000000005</v>
      </c>
      <c r="BK163" s="81">
        <f t="shared" si="248"/>
        <v>1.51</v>
      </c>
      <c r="BL163" s="81">
        <f t="shared" si="248"/>
        <v>0</v>
      </c>
      <c r="BM163" s="81">
        <f t="shared" si="248"/>
        <v>3.2290000000000001</v>
      </c>
      <c r="BN163" s="81">
        <f t="shared" si="248"/>
        <v>0</v>
      </c>
      <c r="BO163" s="83">
        <f t="shared" si="248"/>
        <v>167</v>
      </c>
      <c r="BP163" s="81">
        <f t="shared" si="248"/>
        <v>0</v>
      </c>
      <c r="BQ163" s="81">
        <f t="shared" ref="BQ163:BV163" si="249">SUM(BQ25,BQ57,BQ125,BQ130)</f>
        <v>168.51447999999999</v>
      </c>
      <c r="BR163" s="81">
        <f t="shared" si="249"/>
        <v>6.8</v>
      </c>
      <c r="BS163" s="81">
        <f t="shared" si="249"/>
        <v>0</v>
      </c>
      <c r="BT163" s="81">
        <f t="shared" si="249"/>
        <v>14.257</v>
      </c>
      <c r="BU163" s="81">
        <f t="shared" si="249"/>
        <v>0</v>
      </c>
      <c r="BV163" s="83">
        <f t="shared" si="249"/>
        <v>1534</v>
      </c>
      <c r="BW163" s="82">
        <f t="shared" ref="BW163" si="250">AN163-L163-S163-Z163-AG163</f>
        <v>0</v>
      </c>
      <c r="BX163" s="89">
        <v>0</v>
      </c>
      <c r="BY163" s="82">
        <f t="shared" si="219"/>
        <v>-13.869985000000014</v>
      </c>
      <c r="BZ163" s="89">
        <f>BY163/(M163+T163+AA163+AH163)*100</f>
        <v>-4.8120572173997562</v>
      </c>
      <c r="CA163" s="90" t="s">
        <v>128</v>
      </c>
    </row>
  </sheetData>
  <autoFilter ref="A17:CA163"/>
  <mergeCells count="44">
    <mergeCell ref="BR5:BW5"/>
    <mergeCell ref="BR6:BX6"/>
    <mergeCell ref="BV8:BX8"/>
    <mergeCell ref="Q10:AB10"/>
    <mergeCell ref="O4:P4"/>
    <mergeCell ref="Q4:R4"/>
    <mergeCell ref="N6:Z6"/>
    <mergeCell ref="A3:BZ3"/>
    <mergeCell ref="B12:B16"/>
    <mergeCell ref="D12:D16"/>
    <mergeCell ref="C12:C16"/>
    <mergeCell ref="BP7:BX7"/>
    <mergeCell ref="BR9:BV9"/>
    <mergeCell ref="BB14:BH14"/>
    <mergeCell ref="CA12:CA16"/>
    <mergeCell ref="AN13:BV13"/>
    <mergeCell ref="BC15:BH15"/>
    <mergeCell ref="AU14:BA14"/>
    <mergeCell ref="E13:AM13"/>
    <mergeCell ref="E14:K14"/>
    <mergeCell ref="E12:AM12"/>
    <mergeCell ref="AN14:AT14"/>
    <mergeCell ref="AH15:AM15"/>
    <mergeCell ref="M15:R15"/>
    <mergeCell ref="A163:B163"/>
    <mergeCell ref="L14:R14"/>
    <mergeCell ref="S14:Y14"/>
    <mergeCell ref="Z14:AF14"/>
    <mergeCell ref="AV15:BA15"/>
    <mergeCell ref="AA15:AF15"/>
    <mergeCell ref="AG14:AM14"/>
    <mergeCell ref="F15:K15"/>
    <mergeCell ref="T15:Y15"/>
    <mergeCell ref="A12:A16"/>
    <mergeCell ref="BY2:CA2"/>
    <mergeCell ref="BQ15:BV15"/>
    <mergeCell ref="BW15:BX15"/>
    <mergeCell ref="BY15:BZ15"/>
    <mergeCell ref="AN12:BV12"/>
    <mergeCell ref="BW12:BZ14"/>
    <mergeCell ref="AO15:AT15"/>
    <mergeCell ref="BP14:BV14"/>
    <mergeCell ref="BI14:BO14"/>
    <mergeCell ref="BJ15:BO15"/>
  </mergeCells>
  <phoneticPr fontId="0" type="noConversion"/>
  <pageMargins left="0.25" right="0.25" top="0.75" bottom="0.75" header="0.3" footer="0.3"/>
  <pageSetup paperSize="8" scale="23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2021-12-02T12:34:53Z</cp:lastPrinted>
  <dcterms:created xsi:type="dcterms:W3CDTF">2011-01-11T10:25:48Z</dcterms:created>
  <dcterms:modified xsi:type="dcterms:W3CDTF">2022-02-15T16:22:59Z</dcterms:modified>
</cp:coreProperties>
</file>